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2-4\"/>
    </mc:Choice>
  </mc:AlternateContent>
  <bookViews>
    <workbookView xWindow="0" yWindow="0" windowWidth="28800" windowHeight="11835"/>
  </bookViews>
  <sheets>
    <sheet name="12-4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7" l="1"/>
  <c r="E47" i="7" l="1"/>
  <c r="E46" i="7"/>
  <c r="E44" i="7"/>
  <c r="E43" i="7"/>
  <c r="E41" i="7"/>
  <c r="E34" i="7"/>
  <c r="E33" i="7"/>
  <c r="E27" i="7"/>
  <c r="E26" i="7"/>
  <c r="B73" i="7"/>
  <c r="B72" i="7"/>
  <c r="J47" i="7"/>
  <c r="J46" i="7"/>
  <c r="J44" i="7"/>
  <c r="J43" i="7"/>
  <c r="J41" i="7"/>
  <c r="J37" i="7"/>
  <c r="J34" i="7"/>
  <c r="J33" i="7"/>
  <c r="J27" i="7"/>
  <c r="J26" i="7"/>
  <c r="B93" i="7"/>
  <c r="B92" i="7"/>
  <c r="B80" i="7"/>
  <c r="B78" i="7"/>
  <c r="B88" i="7" s="1"/>
  <c r="I39" i="7"/>
  <c r="I38" i="7"/>
  <c r="I35" i="7"/>
  <c r="I32" i="7"/>
  <c r="I28" i="7"/>
  <c r="I23" i="7"/>
  <c r="I22" i="7"/>
  <c r="I21" i="7"/>
  <c r="I5" i="7"/>
  <c r="I4" i="7"/>
  <c r="B60" i="7"/>
  <c r="B74" i="7" l="1"/>
  <c r="B94" i="7"/>
  <c r="B58" i="7"/>
  <c r="C23" i="7" l="1"/>
  <c r="D23" i="7" s="1"/>
  <c r="C22" i="7"/>
  <c r="D22" i="7" s="1"/>
  <c r="B68" i="7"/>
  <c r="C21" i="7"/>
  <c r="D21" i="7" s="1"/>
  <c r="C38" i="7"/>
  <c r="D38" i="7" s="1"/>
  <c r="C39" i="7"/>
  <c r="D39" i="7" s="1"/>
  <c r="C35" i="7"/>
  <c r="D35" i="7" s="1"/>
  <c r="C32" i="7"/>
  <c r="D32" i="7" s="1"/>
  <c r="C28" i="7"/>
  <c r="D28" i="7" s="1"/>
  <c r="B48" i="7"/>
  <c r="B50" i="7" s="1"/>
  <c r="B36" i="7"/>
  <c r="B40" i="7" s="1"/>
  <c r="B24" i="7"/>
  <c r="B29" i="7" l="1"/>
  <c r="B51" i="7"/>
  <c r="E14" i="7"/>
  <c r="E12" i="7"/>
  <c r="J12" i="7" s="1"/>
  <c r="E9" i="7"/>
  <c r="J9" i="7" s="1"/>
  <c r="E7" i="7"/>
  <c r="C5" i="7"/>
  <c r="D5" i="7" s="1"/>
  <c r="C4" i="7"/>
  <c r="D4" i="7" s="1"/>
  <c r="C3" i="7"/>
  <c r="J7" i="7"/>
  <c r="D3" i="7" l="1"/>
  <c r="E3" i="7" s="1"/>
  <c r="I3" i="7"/>
  <c r="J3" i="7" s="1"/>
  <c r="J14" i="7"/>
  <c r="C80" i="7" s="1"/>
  <c r="C60" i="7"/>
  <c r="E49" i="7" s="1"/>
  <c r="B8" i="7"/>
  <c r="B10" i="7" s="1"/>
  <c r="J49" i="7" l="1"/>
  <c r="C78" i="7"/>
  <c r="B89" i="7" s="1"/>
  <c r="J25" i="7" s="1"/>
  <c r="J23" i="7"/>
  <c r="J32" i="7"/>
  <c r="J35" i="7"/>
  <c r="J21" i="7"/>
  <c r="J38" i="7"/>
  <c r="J22" i="7"/>
  <c r="J39" i="7"/>
  <c r="J28" i="7"/>
  <c r="E5" i="7"/>
  <c r="E4" i="7"/>
  <c r="C58" i="7"/>
  <c r="J4" i="7"/>
  <c r="J5" i="7"/>
  <c r="B13" i="7"/>
  <c r="B15" i="7" s="1"/>
  <c r="D11" i="7"/>
  <c r="E23" i="7" l="1"/>
  <c r="E22" i="7"/>
  <c r="E21" i="7"/>
  <c r="E38" i="7"/>
  <c r="E39" i="7"/>
  <c r="E35" i="7"/>
  <c r="E32" i="7"/>
  <c r="E36" i="7" s="1"/>
  <c r="E40" i="7" s="1"/>
  <c r="E28" i="7"/>
  <c r="B69" i="7"/>
  <c r="E25" i="7" s="1"/>
  <c r="J36" i="7"/>
  <c r="J40" i="7" s="1"/>
  <c r="B59" i="7"/>
  <c r="E64" i="7" s="1"/>
  <c r="B79" i="7"/>
  <c r="E84" i="7" s="1"/>
  <c r="E8" i="7"/>
  <c r="E10" i="7" s="1"/>
  <c r="E11" i="7" s="1"/>
  <c r="J8" i="7"/>
  <c r="J10" i="7" s="1"/>
  <c r="E13" i="7" l="1"/>
  <c r="E15" i="7" s="1"/>
  <c r="I11" i="7"/>
  <c r="J11" i="7" s="1"/>
  <c r="J13" i="7" s="1"/>
  <c r="J15" i="7" s="1"/>
  <c r="C79" i="7" s="1"/>
  <c r="E85" i="7" l="1"/>
  <c r="J45" i="7" s="1"/>
  <c r="J48" i="7" s="1"/>
  <c r="J50" i="7" s="1"/>
  <c r="J51" i="7" s="1"/>
  <c r="J20" i="7" s="1"/>
  <c r="C59" i="7"/>
  <c r="J24" i="7" l="1"/>
  <c r="J29" i="7" s="1"/>
  <c r="E65" i="7"/>
  <c r="E45" i="7" s="1"/>
  <c r="E48" i="7" s="1"/>
  <c r="E50" i="7" s="1"/>
  <c r="E51" i="7" s="1"/>
  <c r="E20" i="7" s="1"/>
  <c r="E24" i="7" l="1"/>
  <c r="E29" i="7" s="1"/>
</calcChain>
</file>

<file path=xl/sharedStrings.xml><?xml version="1.0" encoding="utf-8"?>
<sst xmlns="http://schemas.openxmlformats.org/spreadsheetml/2006/main" count="134" uniqueCount="92">
  <si>
    <t>Net sales</t>
  </si>
  <si>
    <t>Cost of sales</t>
  </si>
  <si>
    <t>Selling, general, and administrative expenses</t>
  </si>
  <si>
    <t>Divestitures (gain)</t>
  </si>
  <si>
    <t>Restructuring, impairment, and other exit costs</t>
  </si>
  <si>
    <t>Operating profit</t>
  </si>
  <si>
    <t>Interest, net</t>
  </si>
  <si>
    <t>Income taxes</t>
  </si>
  <si>
    <t>After-tax earnings from joint ventures</t>
  </si>
  <si>
    <t>Net earnings attributable to General Mills</t>
  </si>
  <si>
    <t>Cash and cash equivalents</t>
  </si>
  <si>
    <t>Receivables</t>
  </si>
  <si>
    <t>Inventories</t>
  </si>
  <si>
    <t>Prepaid expenses and other current assets</t>
  </si>
  <si>
    <t>Total current assets</t>
  </si>
  <si>
    <t>Land, buildings, and equipment</t>
  </si>
  <si>
    <t>Goodwill</t>
  </si>
  <si>
    <t>Other intangible assets</t>
  </si>
  <si>
    <t>Other assets</t>
  </si>
  <si>
    <t>Total assets</t>
  </si>
  <si>
    <t>Accounts payable</t>
  </si>
  <si>
    <t>Current portion of long-term debt</t>
  </si>
  <si>
    <t>Notes payable</t>
  </si>
  <si>
    <t>Other current liabilities</t>
  </si>
  <si>
    <t>Total current liabilities</t>
  </si>
  <si>
    <t>Long-term debt</t>
  </si>
  <si>
    <t>Deferred income taxes</t>
  </si>
  <si>
    <t>Other liabilities</t>
  </si>
  <si>
    <t>Total liabilities</t>
  </si>
  <si>
    <t>Redeemable interest value</t>
  </si>
  <si>
    <t>Stockholders' equity:</t>
  </si>
  <si>
    <t>Common stock, 754.6 shares issued, $0.10 par value</t>
  </si>
  <si>
    <t>Additional paid-in capital</t>
  </si>
  <si>
    <t>Retained earnings</t>
  </si>
  <si>
    <t>Common stock in treasury, at cost</t>
  </si>
  <si>
    <t>Accumulated other comprehensive loss</t>
  </si>
  <si>
    <t>Total stockholders' equity</t>
  </si>
  <si>
    <t>Noncontrolling interests</t>
  </si>
  <si>
    <t>Total equity</t>
  </si>
  <si>
    <t>Total liabilities and equity</t>
  </si>
  <si>
    <t>no change</t>
  </si>
  <si>
    <t>CURRENT ASSETS</t>
  </si>
  <si>
    <t>CURRENT LIABILITIES</t>
  </si>
  <si>
    <t>Actual</t>
  </si>
  <si>
    <t>% of Sales</t>
  </si>
  <si>
    <t>Earnings before taxes and after-tax earnings from JV</t>
  </si>
  <si>
    <t>Net earnings, including earnings attributable to NCI</t>
  </si>
  <si>
    <t>Net earnings attributable to NCI</t>
  </si>
  <si>
    <t>2016 Actual</t>
  </si>
  <si>
    <t>Forecast Assumption</t>
  </si>
  <si>
    <t>General Mills  Income Statement</t>
  </si>
  <si>
    <t>2017 Forecasted</t>
  </si>
  <si>
    <t>50% of 2016 $</t>
  </si>
  <si>
    <t>General Mills  Balance Sheet</t>
  </si>
  <si>
    <t>CAPEX</t>
  </si>
  <si>
    <t>Depreciation expense</t>
  </si>
  <si>
    <t>Depreciation 2016 / PPE 2015</t>
  </si>
  <si>
    <t>PPE 2016</t>
  </si>
  <si>
    <t>Depreciation forecast</t>
  </si>
  <si>
    <t>CAPEX 2016 / Revenue 2016</t>
  </si>
  <si>
    <t>CAPEX forecast</t>
  </si>
  <si>
    <t>Subtract 604.7</t>
  </si>
  <si>
    <t>Forecasting PPE</t>
  </si>
  <si>
    <t>Forecasting Dividends</t>
  </si>
  <si>
    <t>Dividends 2016</t>
  </si>
  <si>
    <t>CAPEX 2016</t>
  </si>
  <si>
    <t>Depreciation expense 2016</t>
  </si>
  <si>
    <t>PPE 2015 (prior year)</t>
  </si>
  <si>
    <t>Dividends 2016 / Net income 2016</t>
  </si>
  <si>
    <t>Dividends forecast</t>
  </si>
  <si>
    <t>Revenue</t>
  </si>
  <si>
    <t>Net income</t>
  </si>
  <si>
    <t>Income statement numbers</t>
  </si>
  <si>
    <t>Income statement numbers ROUNDED</t>
  </si>
  <si>
    <t>Forecasting PPE ROUNDED</t>
  </si>
  <si>
    <t>Forecasting Dividends (ROUNDED</t>
  </si>
  <si>
    <t>Forecasted</t>
  </si>
  <si>
    <t>Add CAPEX Subtract Depn</t>
  </si>
  <si>
    <t>Subtract 28</t>
  </si>
  <si>
    <t>Subtract 1103.4 Add 604.7</t>
  </si>
  <si>
    <t>Repurchase 300</t>
  </si>
  <si>
    <t>Add Net income Subtract Div</t>
  </si>
  <si>
    <t>Add forecast from I/S</t>
  </si>
  <si>
    <t>PLUG</t>
  </si>
  <si>
    <t>Cash Adjustment</t>
  </si>
  <si>
    <t>Target Cash</t>
  </si>
  <si>
    <t>Required adjustment</t>
  </si>
  <si>
    <t>Possible adjustments</t>
  </si>
  <si>
    <t>Historic % Cash / Sales</t>
  </si>
  <si>
    <t>Forecasted % Cash / Sales</t>
  </si>
  <si>
    <t>Significant ?</t>
  </si>
  <si>
    <t>Rounded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</si>
</sst>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#,##0_);[Red]\(&quot;$&quot;#,##0\)"/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0.0%"/>
    <numFmt numFmtId="167" formatCode="#,##0.0"/>
    <numFmt numFmtId="168" formatCode="_(* #,##0.000_);_(* \(#,##0.000\);_(* &quot;-&quot;??_);_(@_)"/>
    <numFmt numFmtId="169" formatCode="0.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Tahoma"/>
      <family val="2"/>
    </font>
    <font>
      <b/>
      <sz val="14"/>
      <color theme="1"/>
      <name val="Tahoma"/>
      <family val="2"/>
    </font>
    <font>
      <b/>
      <sz val="14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166" fontId="5" fillId="0" borderId="0" xfId="2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6" fontId="5" fillId="0" borderId="0" xfId="2" applyNumberFormat="1" applyFont="1" applyFill="1" applyBorder="1" applyAlignment="1">
      <alignment horizontal="right"/>
    </xf>
    <xf numFmtId="168" fontId="5" fillId="0" borderId="0" xfId="1" applyNumberFormat="1" applyFont="1" applyFill="1" applyAlignment="1">
      <alignment wrapText="1"/>
    </xf>
    <xf numFmtId="168" fontId="5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165" fontId="5" fillId="0" borderId="0" xfId="1" applyNumberFormat="1" applyFont="1" applyFill="1"/>
    <xf numFmtId="0" fontId="6" fillId="0" borderId="0" xfId="0" applyFont="1" applyFill="1"/>
    <xf numFmtId="0" fontId="5" fillId="0" borderId="0" xfId="0" applyFont="1" applyFill="1" applyAlignment="1">
      <alignment vertical="top" wrapText="1"/>
    </xf>
    <xf numFmtId="166" fontId="5" fillId="0" borderId="0" xfId="0" applyNumberFormat="1" applyFont="1" applyFill="1" applyBorder="1"/>
    <xf numFmtId="165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vertical="top" wrapText="1"/>
    </xf>
    <xf numFmtId="166" fontId="5" fillId="0" borderId="0" xfId="0" applyNumberFormat="1" applyFont="1" applyFill="1" applyBorder="1" applyAlignment="1"/>
    <xf numFmtId="3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/>
    <xf numFmtId="165" fontId="5" fillId="0" borderId="0" xfId="1" applyNumberFormat="1" applyFont="1" applyFill="1" applyBorder="1" applyAlignment="1">
      <alignment horizontal="right" vertical="top"/>
    </xf>
    <xf numFmtId="165" fontId="5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43" fontId="6" fillId="0" borderId="0" xfId="0" applyNumberFormat="1" applyFont="1" applyFill="1" applyBorder="1"/>
    <xf numFmtId="165" fontId="6" fillId="0" borderId="0" xfId="1" applyNumberFormat="1" applyFont="1" applyFill="1" applyBorder="1" applyAlignment="1">
      <alignment wrapText="1"/>
    </xf>
    <xf numFmtId="3" fontId="6" fillId="0" borderId="0" xfId="0" applyNumberFormat="1" applyFont="1" applyFill="1" applyBorder="1" applyAlignment="1">
      <alignment wrapText="1"/>
    </xf>
    <xf numFmtId="167" fontId="5" fillId="0" borderId="0" xfId="0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Border="1"/>
    <xf numFmtId="0" fontId="2" fillId="0" borderId="0" xfId="0" applyFont="1" applyBorder="1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/>
    <xf numFmtId="166" fontId="5" fillId="0" borderId="0" xfId="2" applyNumberFormat="1" applyFont="1" applyFill="1" applyBorder="1" applyAlignment="1">
      <alignment horizontal="center"/>
    </xf>
    <xf numFmtId="6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43" fontId="5" fillId="0" borderId="0" xfId="0" applyNumberFormat="1" applyFont="1" applyAlignment="1">
      <alignment wrapText="1"/>
    </xf>
    <xf numFmtId="166" fontId="5" fillId="0" borderId="0" xfId="2" applyNumberFormat="1" applyFont="1" applyAlignment="1">
      <alignment wrapText="1"/>
    </xf>
    <xf numFmtId="43" fontId="5" fillId="0" borderId="0" xfId="1" applyNumberFormat="1" applyFont="1" applyFill="1" applyAlignment="1">
      <alignment wrapText="1"/>
    </xf>
    <xf numFmtId="43" fontId="5" fillId="0" borderId="1" xfId="1" applyNumberFormat="1" applyFont="1" applyFill="1" applyBorder="1" applyAlignment="1">
      <alignment wrapText="1"/>
    </xf>
    <xf numFmtId="43" fontId="5" fillId="0" borderId="2" xfId="1" applyNumberFormat="1" applyFont="1" applyFill="1" applyBorder="1" applyAlignment="1">
      <alignment wrapText="1"/>
    </xf>
    <xf numFmtId="43" fontId="5" fillId="0" borderId="0" xfId="1" applyFont="1" applyFill="1" applyAlignment="1">
      <alignment wrapText="1"/>
    </xf>
    <xf numFmtId="43" fontId="5" fillId="0" borderId="1" xfId="1" applyFont="1" applyFill="1" applyBorder="1" applyAlignment="1">
      <alignment wrapText="1"/>
    </xf>
    <xf numFmtId="43" fontId="5" fillId="0" borderId="2" xfId="1" applyFont="1" applyFill="1" applyBorder="1" applyAlignment="1">
      <alignment wrapText="1"/>
    </xf>
    <xf numFmtId="10" fontId="5" fillId="0" borderId="0" xfId="2" applyNumberFormat="1" applyFont="1" applyFill="1" applyBorder="1" applyAlignment="1">
      <alignment horizontal="right"/>
    </xf>
    <xf numFmtId="10" fontId="5" fillId="0" borderId="0" xfId="2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right" vertical="top"/>
    </xf>
    <xf numFmtId="43" fontId="5" fillId="0" borderId="1" xfId="1" applyNumberFormat="1" applyFont="1" applyFill="1" applyBorder="1" applyAlignment="1">
      <alignment horizontal="right" vertical="top"/>
    </xf>
    <xf numFmtId="43" fontId="5" fillId="0" borderId="2" xfId="1" applyNumberFormat="1" applyFont="1" applyFill="1" applyBorder="1" applyAlignment="1">
      <alignment horizontal="right" vertical="top"/>
    </xf>
    <xf numFmtId="43" fontId="6" fillId="0" borderId="0" xfId="0" applyNumberFormat="1" applyFont="1" applyFill="1" applyAlignment="1">
      <alignment wrapText="1"/>
    </xf>
    <xf numFmtId="43" fontId="5" fillId="0" borderId="0" xfId="1" applyNumberFormat="1" applyFont="1" applyFill="1"/>
    <xf numFmtId="43" fontId="5" fillId="0" borderId="0" xfId="0" applyNumberFormat="1" applyFont="1" applyFill="1"/>
    <xf numFmtId="43" fontId="5" fillId="0" borderId="0" xfId="0" applyNumberFormat="1" applyFont="1" applyFill="1" applyBorder="1"/>
    <xf numFmtId="43" fontId="5" fillId="0" borderId="0" xfId="1" applyNumberFormat="1" applyFont="1" applyFill="1" applyBorder="1" applyAlignment="1">
      <alignment horizontal="center"/>
    </xf>
    <xf numFmtId="43" fontId="5" fillId="0" borderId="0" xfId="1" applyNumberFormat="1" applyFont="1" applyAlignment="1">
      <alignment wrapText="1"/>
    </xf>
    <xf numFmtId="10" fontId="5" fillId="0" borderId="0" xfId="2" applyNumberFormat="1" applyFont="1" applyFill="1" applyBorder="1" applyAlignment="1">
      <alignment vertical="center"/>
    </xf>
    <xf numFmtId="10" fontId="5" fillId="0" borderId="0" xfId="2" applyNumberFormat="1" applyFont="1" applyFill="1" applyBorder="1" applyAlignment="1">
      <alignment horizontal="right" vertical="top"/>
    </xf>
    <xf numFmtId="0" fontId="5" fillId="0" borderId="0" xfId="0" applyFont="1" applyBorder="1" applyAlignment="1">
      <alignment horizontal="right"/>
    </xf>
    <xf numFmtId="10" fontId="5" fillId="0" borderId="0" xfId="2" applyNumberFormat="1" applyFont="1" applyAlignment="1">
      <alignment wrapText="1"/>
    </xf>
    <xf numFmtId="0" fontId="4" fillId="0" borderId="0" xfId="0" applyFont="1" applyAlignment="1"/>
    <xf numFmtId="0" fontId="2" fillId="0" borderId="0" xfId="0" applyFont="1" applyAlignment="1"/>
    <xf numFmtId="0" fontId="5" fillId="0" borderId="0" xfId="0" applyFont="1" applyFill="1" applyBorder="1" applyAlignment="1"/>
    <xf numFmtId="167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0" fontId="6" fillId="0" borderId="0" xfId="0" applyFont="1" applyFill="1" applyAlignment="1"/>
    <xf numFmtId="0" fontId="3" fillId="2" borderId="0" xfId="0" applyFont="1" applyFill="1" applyAlignment="1">
      <alignment vertical="center" wrapText="1"/>
    </xf>
    <xf numFmtId="0" fontId="5" fillId="0" borderId="0" xfId="0" applyFont="1" applyAlignment="1"/>
    <xf numFmtId="0" fontId="5" fillId="0" borderId="0" xfId="0" applyFont="1" applyFill="1" applyAlignment="1">
      <alignment wrapText="1"/>
    </xf>
    <xf numFmtId="0" fontId="6" fillId="0" borderId="0" xfId="0" applyFont="1" applyAlignment="1"/>
    <xf numFmtId="10" fontId="5" fillId="0" borderId="0" xfId="2" applyNumberFormat="1" applyFont="1" applyFill="1" applyBorder="1"/>
    <xf numFmtId="10" fontId="5" fillId="0" borderId="0" xfId="2" applyNumberFormat="1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43" fontId="5" fillId="0" borderId="0" xfId="1" applyNumberFormat="1" applyFont="1" applyFill="1" applyBorder="1" applyAlignment="1">
      <alignment horizontal="right" vertical="top"/>
    </xf>
    <xf numFmtId="43" fontId="5" fillId="0" borderId="0" xfId="1" applyNumberFormat="1" applyFont="1" applyFill="1" applyAlignment="1">
      <alignment horizontal="right" wrapText="1"/>
    </xf>
    <xf numFmtId="43" fontId="5" fillId="0" borderId="0" xfId="1" applyNumberFormat="1" applyFont="1" applyFill="1" applyAlignment="1">
      <alignment horizontal="right"/>
    </xf>
    <xf numFmtId="169" fontId="5" fillId="0" borderId="0" xfId="2" applyNumberFormat="1" applyFont="1" applyFill="1" applyBorder="1" applyAlignment="1">
      <alignment horizontal="right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24</xdr:row>
      <xdr:rowOff>235321</xdr:rowOff>
    </xdr:from>
    <xdr:to>
      <xdr:col>7</xdr:col>
      <xdr:colOff>0</xdr:colOff>
      <xdr:row>24</xdr:row>
      <xdr:rowOff>235321</xdr:rowOff>
    </xdr:to>
    <xdr:cxnSp macro="">
      <xdr:nvCxnSpPr>
        <xdr:cNvPr id="7" name="Straight Arrow Connector 6"/>
        <xdr:cNvCxnSpPr/>
      </xdr:nvCxnSpPr>
      <xdr:spPr>
        <a:xfrm>
          <a:off x="13648765" y="8057027"/>
          <a:ext cx="0" cy="0"/>
        </a:xfrm>
        <a:prstGeom prst="straightConnector1">
          <a:avLst/>
        </a:prstGeom>
        <a:ln w="6350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809626</xdr:colOff>
      <xdr:row>24</xdr:row>
      <xdr:rowOff>33617</xdr:rowOff>
    </xdr:from>
    <xdr:to>
      <xdr:col>6</xdr:col>
      <xdr:colOff>1262063</xdr:colOff>
      <xdr:row>25</xdr:row>
      <xdr:rowOff>0</xdr:rowOff>
    </xdr:to>
    <xdr:sp macro="" textlink="">
      <xdr:nvSpPr>
        <xdr:cNvPr id="46" name="TextBox 45"/>
        <xdr:cNvSpPr txBox="1"/>
      </xdr:nvSpPr>
      <xdr:spPr>
        <a:xfrm>
          <a:off x="13819655" y="6734735"/>
          <a:ext cx="452437" cy="2465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"/>
  <sheetViews>
    <sheetView tabSelected="1" topLeftCell="B10" zoomScaleNormal="100" workbookViewId="0">
      <selection activeCell="L24" sqref="L24"/>
    </sheetView>
  </sheetViews>
  <sheetFormatPr defaultRowHeight="18.75" x14ac:dyDescent="0.3"/>
  <cols>
    <col min="1" max="1" width="64.7109375" style="2" customWidth="1"/>
    <col min="2" max="2" width="15.85546875" style="7" customWidth="1"/>
    <col min="3" max="3" width="16.42578125" style="3" customWidth="1"/>
    <col min="4" max="4" width="37.5703125" style="54" customWidth="1"/>
    <col min="5" max="5" width="19" style="3" customWidth="1"/>
    <col min="6" max="6" width="41.5703125" style="3" customWidth="1"/>
    <col min="7" max="7" width="19" style="3" customWidth="1"/>
    <col min="8" max="8" width="8.28515625" style="60" customWidth="1"/>
    <col min="9" max="9" width="20" style="3" customWidth="1"/>
    <col min="10" max="10" width="19" style="3" customWidth="1"/>
    <col min="11" max="11" width="37" style="86" customWidth="1"/>
    <col min="12" max="12" width="15.85546875" style="1" customWidth="1"/>
    <col min="13" max="19" width="17.7109375" style="1" customWidth="1"/>
    <col min="20" max="21" width="16.140625" style="1" customWidth="1"/>
    <col min="22" max="22" width="9.140625" style="1" customWidth="1"/>
    <col min="23" max="23" width="13.7109375" style="1" customWidth="1"/>
    <col min="24" max="25" width="13.7109375" style="1" bestFit="1" customWidth="1"/>
    <col min="26" max="26" width="9.140625" style="1"/>
    <col min="27" max="28" width="13.140625" style="1" bestFit="1" customWidth="1"/>
    <col min="29" max="16384" width="9.140625" style="1"/>
  </cols>
  <sheetData>
    <row r="1" spans="1:11" x14ac:dyDescent="0.3">
      <c r="I1" s="103" t="s">
        <v>91</v>
      </c>
      <c r="J1" s="103" t="s">
        <v>91</v>
      </c>
    </row>
    <row r="2" spans="1:11" s="5" customFormat="1" ht="45.75" customHeight="1" x14ac:dyDescent="0.3">
      <c r="A2" s="4" t="s">
        <v>50</v>
      </c>
      <c r="B2" s="6" t="s">
        <v>48</v>
      </c>
      <c r="C2" s="6" t="s">
        <v>44</v>
      </c>
      <c r="D2" s="6" t="s">
        <v>49</v>
      </c>
      <c r="E2" s="6" t="s">
        <v>51</v>
      </c>
      <c r="F2" s="63"/>
      <c r="G2" s="63"/>
      <c r="H2" s="58"/>
      <c r="I2" s="97" t="s">
        <v>49</v>
      </c>
      <c r="J2" s="97" t="s">
        <v>51</v>
      </c>
      <c r="K2" s="85"/>
    </row>
    <row r="3" spans="1:11" ht="21.95" customHeight="1" x14ac:dyDescent="0.3">
      <c r="A3" s="8" t="s">
        <v>0</v>
      </c>
      <c r="B3" s="66">
        <v>16563.099999999999</v>
      </c>
      <c r="C3" s="69">
        <f>B3/B3</f>
        <v>1</v>
      </c>
      <c r="D3" s="70">
        <f>C3-1.5%</f>
        <v>0.98499999999999999</v>
      </c>
      <c r="E3" s="63">
        <f>B3*D3</f>
        <v>16314.653499999999</v>
      </c>
      <c r="F3" s="63"/>
      <c r="G3" s="63"/>
      <c r="H3" s="14"/>
      <c r="I3" s="69">
        <f>C3-0.015</f>
        <v>0.98499999999999999</v>
      </c>
      <c r="J3" s="63">
        <f>ROUND($B$3*I3,1)</f>
        <v>16314.7</v>
      </c>
      <c r="K3" s="14"/>
    </row>
    <row r="4" spans="1:11" ht="21.95" customHeight="1" x14ac:dyDescent="0.3">
      <c r="A4" s="8" t="s">
        <v>1</v>
      </c>
      <c r="B4" s="66">
        <v>10733.6</v>
      </c>
      <c r="C4" s="69">
        <f>B4/B3</f>
        <v>0.64804293882183894</v>
      </c>
      <c r="D4" s="70">
        <f>C4-0.02</f>
        <v>0.62804293882183893</v>
      </c>
      <c r="E4" s="63">
        <f>E3*D4</f>
        <v>10246.30293</v>
      </c>
      <c r="F4" s="63"/>
      <c r="G4" s="63"/>
      <c r="H4" s="14"/>
      <c r="I4" s="69">
        <f>ROUND(B4/B3,3)-0.02</f>
        <v>0.628</v>
      </c>
      <c r="J4" s="63">
        <f>ROUND(I4*J3,1)</f>
        <v>10245.6</v>
      </c>
    </row>
    <row r="5" spans="1:11" ht="21.95" customHeight="1" x14ac:dyDescent="0.3">
      <c r="A5" s="8" t="s">
        <v>2</v>
      </c>
      <c r="B5" s="66">
        <v>3118.9</v>
      </c>
      <c r="C5" s="69">
        <f>B5/B3</f>
        <v>0.18830412181294567</v>
      </c>
      <c r="D5" s="70">
        <f>C5-0.005</f>
        <v>0.18330412181294567</v>
      </c>
      <c r="E5" s="63">
        <f>D5*E3</f>
        <v>2990.5432325000002</v>
      </c>
      <c r="F5" s="63"/>
      <c r="G5" s="63"/>
      <c r="H5" s="14"/>
      <c r="I5" s="69">
        <f>ROUND(B5/B3,3)-0.005</f>
        <v>0.183</v>
      </c>
      <c r="J5" s="63">
        <f>ROUND(J3*I5,1)</f>
        <v>2985.6</v>
      </c>
    </row>
    <row r="6" spans="1:11" ht="21.95" customHeight="1" x14ac:dyDescent="0.3">
      <c r="A6" s="8" t="s">
        <v>3</v>
      </c>
      <c r="B6" s="66">
        <v>-148.19999999999999</v>
      </c>
      <c r="C6" s="9"/>
      <c r="D6" s="52">
        <v>0</v>
      </c>
      <c r="E6" s="63">
        <v>0</v>
      </c>
      <c r="F6" s="63"/>
      <c r="G6" s="63"/>
      <c r="H6" s="14"/>
      <c r="I6" s="13"/>
      <c r="J6" s="63">
        <v>0</v>
      </c>
    </row>
    <row r="7" spans="1:11" ht="21.95" customHeight="1" x14ac:dyDescent="0.3">
      <c r="A7" s="8" t="s">
        <v>4</v>
      </c>
      <c r="B7" s="67">
        <v>151.4</v>
      </c>
      <c r="C7" s="9"/>
      <c r="D7" s="51" t="s">
        <v>52</v>
      </c>
      <c r="E7" s="64">
        <f>50%*B7</f>
        <v>75.7</v>
      </c>
      <c r="F7" s="63"/>
      <c r="G7" s="63"/>
      <c r="H7" s="57"/>
      <c r="I7" s="9"/>
      <c r="J7" s="64">
        <f>ROUND(B7*0.5,1)</f>
        <v>75.7</v>
      </c>
    </row>
    <row r="8" spans="1:11" ht="21.95" customHeight="1" x14ac:dyDescent="0.3">
      <c r="A8" s="8" t="s">
        <v>5</v>
      </c>
      <c r="B8" s="66">
        <f>B3-SUM(B4:B7)</f>
        <v>2707.3999999999996</v>
      </c>
      <c r="C8" s="9"/>
      <c r="D8" s="51"/>
      <c r="E8" s="63">
        <f>E3-SUM(E4:E7)</f>
        <v>3002.1073374999978</v>
      </c>
      <c r="F8" s="63"/>
      <c r="G8" s="63"/>
      <c r="H8" s="14"/>
      <c r="I8" s="9"/>
      <c r="J8" s="63">
        <f>J3-SUM(J4:J7)</f>
        <v>3007.7999999999993</v>
      </c>
    </row>
    <row r="9" spans="1:11" ht="21.95" customHeight="1" x14ac:dyDescent="0.3">
      <c r="A9" s="8" t="s">
        <v>6</v>
      </c>
      <c r="B9" s="67">
        <v>303.8</v>
      </c>
      <c r="C9" s="9"/>
      <c r="D9" s="51" t="s">
        <v>40</v>
      </c>
      <c r="E9" s="64">
        <f>B9</f>
        <v>303.8</v>
      </c>
      <c r="F9" s="63"/>
      <c r="G9" s="63"/>
      <c r="H9" s="57"/>
      <c r="I9" s="51"/>
      <c r="J9" s="64">
        <f>E9</f>
        <v>303.8</v>
      </c>
    </row>
    <row r="10" spans="1:11" ht="21.95" customHeight="1" x14ac:dyDescent="0.3">
      <c r="A10" s="8" t="s">
        <v>45</v>
      </c>
      <c r="B10" s="66">
        <f>B8-B9</f>
        <v>2403.5999999999995</v>
      </c>
      <c r="C10" s="9"/>
      <c r="D10" s="51"/>
      <c r="E10" s="63">
        <f>E8-E9</f>
        <v>2698.3073374999976</v>
      </c>
      <c r="F10" s="63"/>
      <c r="G10" s="63"/>
      <c r="H10" s="14"/>
      <c r="I10" s="9"/>
      <c r="J10" s="63">
        <f>J8-J9</f>
        <v>2703.9999999999991</v>
      </c>
    </row>
    <row r="11" spans="1:11" ht="21.95" customHeight="1" x14ac:dyDescent="0.3">
      <c r="A11" s="8" t="s">
        <v>7</v>
      </c>
      <c r="B11" s="66">
        <v>755.2</v>
      </c>
      <c r="C11" s="9"/>
      <c r="D11" s="70">
        <f>B11/B10</f>
        <v>0.31419537360625738</v>
      </c>
      <c r="E11" s="63">
        <f>D11*E10</f>
        <v>847.79568201031736</v>
      </c>
      <c r="F11" s="63"/>
      <c r="G11" s="63"/>
      <c r="H11" s="14"/>
      <c r="I11" s="69">
        <f>ROUND(E11/E10,3)</f>
        <v>0.314</v>
      </c>
      <c r="J11" s="63">
        <f>ROUND(J10*I11,1)</f>
        <v>849.1</v>
      </c>
    </row>
    <row r="12" spans="1:11" ht="21.95" customHeight="1" x14ac:dyDescent="0.3">
      <c r="A12" s="8" t="s">
        <v>8</v>
      </c>
      <c r="B12" s="67">
        <v>88.4</v>
      </c>
      <c r="C12" s="9"/>
      <c r="D12" s="51" t="s">
        <v>40</v>
      </c>
      <c r="E12" s="64">
        <f>B12</f>
        <v>88.4</v>
      </c>
      <c r="F12" s="63"/>
      <c r="G12" s="63"/>
      <c r="H12" s="57"/>
      <c r="I12" s="51"/>
      <c r="J12" s="64">
        <f>E12</f>
        <v>88.4</v>
      </c>
    </row>
    <row r="13" spans="1:11" ht="21.95" customHeight="1" x14ac:dyDescent="0.3">
      <c r="A13" s="8" t="s">
        <v>46</v>
      </c>
      <c r="B13" s="66">
        <f>B10-B11+B12</f>
        <v>1736.7999999999995</v>
      </c>
      <c r="C13" s="9"/>
      <c r="D13" s="51"/>
      <c r="E13" s="63">
        <f>E10-E11+E12</f>
        <v>1938.9116554896805</v>
      </c>
      <c r="F13" s="63"/>
      <c r="G13" s="63"/>
      <c r="H13" s="14"/>
      <c r="I13" s="9"/>
      <c r="J13" s="63">
        <f>J10-J11+J12</f>
        <v>1943.2999999999993</v>
      </c>
    </row>
    <row r="14" spans="1:11" ht="21.95" customHeight="1" x14ac:dyDescent="0.3">
      <c r="A14" s="8" t="s">
        <v>47</v>
      </c>
      <c r="B14" s="66">
        <v>39.4</v>
      </c>
      <c r="C14" s="9"/>
      <c r="D14" s="51" t="s">
        <v>40</v>
      </c>
      <c r="E14" s="63">
        <f>B14</f>
        <v>39.4</v>
      </c>
      <c r="F14" s="63"/>
      <c r="G14" s="63"/>
      <c r="H14" s="14"/>
      <c r="I14" s="51"/>
      <c r="J14" s="63">
        <f>E14</f>
        <v>39.4</v>
      </c>
    </row>
    <row r="15" spans="1:11" ht="21.95" customHeight="1" thickBot="1" x14ac:dyDescent="0.35">
      <c r="A15" s="8" t="s">
        <v>9</v>
      </c>
      <c r="B15" s="68">
        <f t="shared" ref="B15" si="0">B13-B14</f>
        <v>1697.3999999999994</v>
      </c>
      <c r="C15" s="9"/>
      <c r="D15" s="51"/>
      <c r="E15" s="65">
        <f>E13-E14</f>
        <v>1899.5116554896804</v>
      </c>
      <c r="F15" s="63"/>
      <c r="G15" s="63"/>
      <c r="H15" s="57"/>
      <c r="I15" s="9"/>
      <c r="J15" s="65">
        <f>J13-J14</f>
        <v>1903.8999999999992</v>
      </c>
    </row>
    <row r="16" spans="1:11" ht="21.95" customHeight="1" thickTop="1" x14ac:dyDescent="0.3">
      <c r="A16" s="10"/>
      <c r="B16" s="11"/>
      <c r="C16" s="12"/>
      <c r="D16" s="53"/>
      <c r="E16" s="12"/>
      <c r="F16" s="63"/>
      <c r="G16" s="63"/>
      <c r="H16" s="59"/>
      <c r="I16" s="12"/>
      <c r="J16" s="15"/>
    </row>
    <row r="17" spans="1:29" ht="21.95" customHeight="1" x14ac:dyDescent="0.3">
      <c r="A17" s="10"/>
      <c r="B17" s="11"/>
      <c r="C17" s="12"/>
      <c r="D17" s="53"/>
      <c r="E17" s="12"/>
      <c r="F17" s="63"/>
      <c r="G17" s="63"/>
      <c r="H17" s="59"/>
      <c r="I17" s="103" t="s">
        <v>91</v>
      </c>
      <c r="J17" s="103" t="s">
        <v>91</v>
      </c>
      <c r="K17" s="103" t="s">
        <v>91</v>
      </c>
      <c r="L17" s="103"/>
    </row>
    <row r="18" spans="1:29" s="5" customFormat="1" ht="40.5" customHeight="1" x14ac:dyDescent="0.3">
      <c r="A18" s="4" t="s">
        <v>53</v>
      </c>
      <c r="B18" s="6" t="s">
        <v>48</v>
      </c>
      <c r="C18" s="6" t="s">
        <v>44</v>
      </c>
      <c r="D18" s="6" t="s">
        <v>49</v>
      </c>
      <c r="E18" s="6" t="s">
        <v>51</v>
      </c>
      <c r="F18" s="105" t="s">
        <v>84</v>
      </c>
      <c r="G18" s="105"/>
      <c r="H18" s="58"/>
      <c r="I18" s="97" t="s">
        <v>49</v>
      </c>
      <c r="J18" s="97" t="s">
        <v>51</v>
      </c>
      <c r="K18" s="106" t="s">
        <v>84</v>
      </c>
      <c r="L18" s="106"/>
    </row>
    <row r="19" spans="1:29" s="23" customFormat="1" ht="21.95" customHeight="1" x14ac:dyDescent="0.25">
      <c r="A19" s="17" t="s">
        <v>41</v>
      </c>
      <c r="B19" s="18"/>
      <c r="C19" s="19"/>
      <c r="D19" s="20"/>
      <c r="E19" s="21"/>
      <c r="F19" s="63"/>
      <c r="G19" s="63"/>
      <c r="H19" s="21"/>
      <c r="I19" s="22"/>
      <c r="J19" s="20"/>
      <c r="K19" s="87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34"/>
      <c r="X19" s="35"/>
      <c r="Y19" s="35"/>
      <c r="Z19" s="35"/>
      <c r="AA19" s="35"/>
      <c r="AB19" s="35"/>
      <c r="AC19" s="35"/>
    </row>
    <row r="20" spans="1:29" s="23" customFormat="1" ht="21.95" customHeight="1" x14ac:dyDescent="0.25">
      <c r="A20" s="24" t="s">
        <v>10</v>
      </c>
      <c r="B20" s="72">
        <v>763.7</v>
      </c>
      <c r="C20" s="82"/>
      <c r="D20" s="32" t="s">
        <v>83</v>
      </c>
      <c r="E20" s="72">
        <f>E51-SUM(E21:E23,E25:E28)</f>
        <v>-64.497346583164472</v>
      </c>
      <c r="F20" s="100" t="s">
        <v>88</v>
      </c>
      <c r="G20" s="102"/>
      <c r="H20" s="48"/>
      <c r="I20" s="81"/>
      <c r="J20" s="72">
        <f>J51-SUM(J25:J28,J21:J23)</f>
        <v>-36.999999999996362</v>
      </c>
      <c r="K20" s="100" t="s">
        <v>88</v>
      </c>
      <c r="L20" s="102"/>
      <c r="M20" s="49"/>
      <c r="N20" s="49"/>
      <c r="O20" s="49"/>
      <c r="P20" s="49"/>
      <c r="Q20" s="49"/>
      <c r="R20" s="49"/>
      <c r="S20" s="49"/>
      <c r="T20" s="36"/>
      <c r="U20" s="25"/>
      <c r="V20" s="25"/>
      <c r="W20" s="36"/>
      <c r="X20" s="36"/>
      <c r="Y20" s="36"/>
      <c r="Z20" s="35"/>
      <c r="AA20" s="37"/>
      <c r="AB20" s="37"/>
      <c r="AC20" s="35"/>
    </row>
    <row r="21" spans="1:29" s="23" customFormat="1" ht="21.95" customHeight="1" x14ac:dyDescent="0.25">
      <c r="A21" s="24" t="s">
        <v>11</v>
      </c>
      <c r="B21" s="72">
        <v>1360.8</v>
      </c>
      <c r="C21" s="82">
        <f>B21/$B$58</f>
        <v>8.2158533124837743E-2</v>
      </c>
      <c r="D21" s="96">
        <f>C21</f>
        <v>8.2158533124837743E-2</v>
      </c>
      <c r="E21" s="72">
        <f>$C$58*D21</f>
        <v>1340.3879999999999</v>
      </c>
      <c r="F21" s="100" t="s">
        <v>89</v>
      </c>
      <c r="G21" s="102"/>
      <c r="H21" s="20"/>
      <c r="I21" s="82">
        <f>ROUND(B21/$B$3,3)</f>
        <v>8.2000000000000003E-2</v>
      </c>
      <c r="J21" s="72">
        <f>ROUND(I21*$J$3,1)</f>
        <v>1337.8</v>
      </c>
      <c r="K21" s="100" t="s">
        <v>89</v>
      </c>
      <c r="L21" s="102"/>
      <c r="M21" s="39"/>
      <c r="N21" s="39"/>
      <c r="O21" s="39"/>
      <c r="P21" s="39"/>
      <c r="Q21" s="39"/>
      <c r="R21" s="39"/>
      <c r="S21" s="39"/>
      <c r="T21" s="36"/>
      <c r="U21" s="25"/>
      <c r="V21" s="25"/>
      <c r="W21" s="36"/>
      <c r="X21" s="36"/>
      <c r="Y21" s="36"/>
      <c r="Z21" s="35"/>
      <c r="AA21" s="37"/>
      <c r="AB21" s="37"/>
      <c r="AC21" s="35"/>
    </row>
    <row r="22" spans="1:29" s="23" customFormat="1" ht="21.95" customHeight="1" x14ac:dyDescent="0.25">
      <c r="A22" s="24" t="s">
        <v>12</v>
      </c>
      <c r="B22" s="72">
        <v>1413.7</v>
      </c>
      <c r="C22" s="82">
        <f>B22/$B$58</f>
        <v>8.5352379687377369E-2</v>
      </c>
      <c r="D22" s="96">
        <f t="shared" ref="D22:D23" si="1">C22</f>
        <v>8.5352379687377369E-2</v>
      </c>
      <c r="E22" s="72">
        <f>$C$58*D22</f>
        <v>1392.4945</v>
      </c>
      <c r="F22" s="101" t="s">
        <v>85</v>
      </c>
      <c r="G22" s="101"/>
      <c r="H22" s="20"/>
      <c r="I22" s="82">
        <f>ROUND(B22/$B$3,3)</f>
        <v>8.5000000000000006E-2</v>
      </c>
      <c r="J22" s="72">
        <f>ROUND(I22*$J$3,1)</f>
        <v>1386.7</v>
      </c>
      <c r="K22" s="101" t="s">
        <v>85</v>
      </c>
      <c r="L22" s="101"/>
      <c r="M22" s="39"/>
      <c r="N22" s="39"/>
      <c r="O22" s="39"/>
      <c r="P22" s="39"/>
      <c r="Q22" s="39"/>
      <c r="R22" s="39"/>
      <c r="S22" s="39"/>
      <c r="T22" s="36"/>
      <c r="U22" s="25"/>
      <c r="V22" s="25"/>
      <c r="W22" s="36"/>
      <c r="X22" s="36"/>
      <c r="Y22" s="36"/>
      <c r="Z22" s="35"/>
      <c r="AA22" s="37"/>
      <c r="AB22" s="37"/>
      <c r="AC22" s="35"/>
    </row>
    <row r="23" spans="1:29" s="23" customFormat="1" ht="21.95" customHeight="1" x14ac:dyDescent="0.25">
      <c r="A23" s="24" t="s">
        <v>13</v>
      </c>
      <c r="B23" s="73">
        <v>399</v>
      </c>
      <c r="C23" s="82">
        <f>B23/$B$58</f>
        <v>2.4089693354504896E-2</v>
      </c>
      <c r="D23" s="96">
        <f t="shared" si="1"/>
        <v>2.4089693354504896E-2</v>
      </c>
      <c r="E23" s="73">
        <f>$C$58*D23</f>
        <v>393.01500000000004</v>
      </c>
      <c r="F23" s="101" t="s">
        <v>86</v>
      </c>
      <c r="G23" s="101"/>
      <c r="H23" s="20"/>
      <c r="I23" s="82">
        <f>ROUND(B23/$B$3,3)</f>
        <v>2.4E-2</v>
      </c>
      <c r="J23" s="73">
        <f>ROUND(I23*$J$3,1)</f>
        <v>391.6</v>
      </c>
      <c r="K23" s="101" t="s">
        <v>86</v>
      </c>
      <c r="L23" s="101"/>
      <c r="M23" s="39"/>
      <c r="N23" s="39"/>
      <c r="O23" s="39"/>
      <c r="P23" s="39"/>
      <c r="Q23" s="39"/>
      <c r="R23" s="39"/>
      <c r="S23" s="39"/>
      <c r="T23" s="36"/>
      <c r="U23" s="25"/>
      <c r="V23" s="25"/>
      <c r="W23" s="36"/>
      <c r="X23" s="36"/>
      <c r="Y23" s="36"/>
      <c r="Z23" s="35"/>
      <c r="AA23" s="37"/>
      <c r="AB23" s="37"/>
      <c r="AC23" s="35"/>
    </row>
    <row r="24" spans="1:29" s="23" customFormat="1" ht="21.95" customHeight="1" x14ac:dyDescent="0.25">
      <c r="A24" s="24" t="s">
        <v>14</v>
      </c>
      <c r="B24" s="72">
        <f>SUM(B20:B23)</f>
        <v>3937.2</v>
      </c>
      <c r="C24" s="82"/>
      <c r="D24" s="26"/>
      <c r="E24" s="72">
        <f>SUM(E20:E23)</f>
        <v>3061.4001534168351</v>
      </c>
      <c r="F24" s="101" t="s">
        <v>90</v>
      </c>
      <c r="G24" s="102"/>
      <c r="H24" s="20"/>
      <c r="I24" s="36"/>
      <c r="J24" s="72">
        <f>SUM(J20:J23)</f>
        <v>3079.1000000000035</v>
      </c>
      <c r="K24" s="101"/>
      <c r="L24" s="38"/>
      <c r="M24" s="39"/>
      <c r="N24" s="39"/>
      <c r="O24" s="39"/>
      <c r="P24" s="39"/>
      <c r="Q24" s="39"/>
      <c r="R24" s="39"/>
      <c r="S24" s="39"/>
      <c r="T24" s="36"/>
      <c r="U24" s="25"/>
      <c r="V24" s="25"/>
      <c r="W24" s="36"/>
      <c r="X24" s="36"/>
      <c r="Y24" s="36"/>
      <c r="Z24" s="35"/>
      <c r="AA24" s="37"/>
      <c r="AB24" s="37"/>
      <c r="AC24" s="35"/>
    </row>
    <row r="25" spans="1:29" s="23" customFormat="1" ht="21.75" customHeight="1" x14ac:dyDescent="0.25">
      <c r="A25" s="24" t="s">
        <v>15</v>
      </c>
      <c r="B25" s="72">
        <v>3743.6</v>
      </c>
      <c r="C25" s="82"/>
      <c r="D25" s="55" t="s">
        <v>77</v>
      </c>
      <c r="E25" s="72">
        <f>B25+B69-B74</f>
        <v>3887.9477703724265</v>
      </c>
      <c r="F25" s="72"/>
      <c r="G25" s="50"/>
      <c r="H25" s="50"/>
      <c r="I25" s="36"/>
      <c r="J25" s="72">
        <f>B25+B89-B94</f>
        <v>3888.5999999999995</v>
      </c>
      <c r="K25" s="72"/>
      <c r="L25" s="50"/>
      <c r="M25" s="50"/>
      <c r="N25" s="50"/>
      <c r="O25" s="50"/>
      <c r="P25" s="50"/>
      <c r="Q25" s="50"/>
      <c r="R25" s="50"/>
      <c r="S25" s="50"/>
      <c r="T25" s="36"/>
      <c r="U25" s="25"/>
      <c r="V25" s="25"/>
      <c r="W25" s="36"/>
      <c r="X25" s="36"/>
      <c r="Y25" s="36"/>
      <c r="Z25" s="40"/>
      <c r="AA25" s="37"/>
      <c r="AB25" s="37"/>
      <c r="AC25" s="35"/>
    </row>
    <row r="26" spans="1:29" s="23" customFormat="1" ht="21.95" customHeight="1" x14ac:dyDescent="0.25">
      <c r="A26" s="24" t="s">
        <v>16</v>
      </c>
      <c r="B26" s="72">
        <v>8741.2000000000007</v>
      </c>
      <c r="C26" s="82"/>
      <c r="D26" s="33" t="s">
        <v>40</v>
      </c>
      <c r="E26" s="72">
        <f>B26</f>
        <v>8741.2000000000007</v>
      </c>
      <c r="F26" s="72"/>
      <c r="G26" s="72"/>
      <c r="H26" s="50"/>
      <c r="I26" s="36"/>
      <c r="J26" s="72">
        <f>B26</f>
        <v>8741.2000000000007</v>
      </c>
      <c r="K26" s="50"/>
      <c r="L26" s="50"/>
      <c r="M26" s="50"/>
      <c r="N26" s="50"/>
      <c r="O26" s="50"/>
      <c r="P26" s="50"/>
      <c r="Q26" s="50"/>
      <c r="R26" s="50"/>
      <c r="S26" s="50"/>
      <c r="T26" s="36"/>
      <c r="U26" s="25"/>
      <c r="V26" s="25"/>
      <c r="W26" s="36"/>
      <c r="X26" s="36"/>
      <c r="Y26" s="36"/>
      <c r="Z26" s="35"/>
      <c r="AA26" s="37"/>
      <c r="AB26" s="37"/>
      <c r="AC26" s="35"/>
    </row>
    <row r="27" spans="1:29" s="23" customFormat="1" ht="21.95" customHeight="1" x14ac:dyDescent="0.25">
      <c r="A27" s="24" t="s">
        <v>17</v>
      </c>
      <c r="B27" s="72">
        <v>4538.6000000000004</v>
      </c>
      <c r="C27" s="82"/>
      <c r="D27" s="33" t="s">
        <v>78</v>
      </c>
      <c r="E27" s="72">
        <f>B27-28</f>
        <v>4510.6000000000004</v>
      </c>
      <c r="F27" s="72"/>
      <c r="G27" s="72"/>
      <c r="H27" s="50"/>
      <c r="I27" s="36"/>
      <c r="J27" s="72">
        <f>B27-28</f>
        <v>4510.6000000000004</v>
      </c>
      <c r="K27" s="50"/>
      <c r="L27" s="50"/>
      <c r="M27" s="50"/>
      <c r="N27" s="50"/>
      <c r="O27" s="50"/>
      <c r="P27" s="50"/>
      <c r="Q27" s="50"/>
      <c r="R27" s="50"/>
      <c r="S27" s="50"/>
      <c r="T27" s="36"/>
      <c r="U27" s="25"/>
      <c r="V27" s="25"/>
      <c r="W27" s="36"/>
      <c r="X27" s="36"/>
      <c r="Y27" s="36"/>
      <c r="Z27" s="35"/>
      <c r="AA27" s="37"/>
      <c r="AB27" s="37"/>
      <c r="AC27" s="35"/>
    </row>
    <row r="28" spans="1:29" s="23" customFormat="1" ht="21.95" customHeight="1" x14ac:dyDescent="0.25">
      <c r="A28" s="24" t="s">
        <v>18</v>
      </c>
      <c r="B28" s="72">
        <v>751.7</v>
      </c>
      <c r="C28" s="82">
        <f>B28/$B$58</f>
        <v>4.5384016277146194E-2</v>
      </c>
      <c r="D28" s="96">
        <f>C28</f>
        <v>4.5384016277146194E-2</v>
      </c>
      <c r="E28" s="72">
        <f>$C$58*D28</f>
        <v>740.42450000000008</v>
      </c>
      <c r="F28" s="72"/>
      <c r="G28" s="72"/>
      <c r="H28" s="20"/>
      <c r="I28" s="82">
        <f>ROUND(B28/$B$3,3)</f>
        <v>4.4999999999999998E-2</v>
      </c>
      <c r="J28" s="72">
        <f>ROUND(I28*$J$3,1)</f>
        <v>734.2</v>
      </c>
      <c r="K28" s="89"/>
      <c r="L28" s="38"/>
      <c r="M28" s="39"/>
      <c r="N28" s="39"/>
      <c r="O28" s="39"/>
      <c r="P28" s="39"/>
      <c r="Q28" s="39"/>
      <c r="R28" s="39"/>
      <c r="S28" s="39"/>
      <c r="T28" s="36"/>
      <c r="U28" s="25"/>
      <c r="V28" s="25"/>
      <c r="W28" s="36"/>
      <c r="X28" s="36"/>
      <c r="Y28" s="36"/>
      <c r="Z28" s="35"/>
      <c r="AA28" s="37"/>
      <c r="AB28" s="37"/>
      <c r="AC28" s="35"/>
    </row>
    <row r="29" spans="1:29" s="23" customFormat="1" ht="21.95" customHeight="1" thickBot="1" x14ac:dyDescent="0.3">
      <c r="A29" s="24" t="s">
        <v>19</v>
      </c>
      <c r="B29" s="74">
        <f>SUM(B24:B28)</f>
        <v>21712.3</v>
      </c>
      <c r="C29" s="82"/>
      <c r="D29" s="27"/>
      <c r="E29" s="74">
        <f>SUM(E24:E28)</f>
        <v>20941.572423789265</v>
      </c>
      <c r="F29" s="99"/>
      <c r="G29" s="99"/>
      <c r="H29" s="20"/>
      <c r="I29" s="36"/>
      <c r="J29" s="74">
        <f>SUM(J24:J28)</f>
        <v>20953.700000000004</v>
      </c>
      <c r="K29" s="88"/>
      <c r="L29" s="38"/>
      <c r="M29" s="39"/>
      <c r="N29" s="39"/>
      <c r="O29" s="39"/>
      <c r="P29" s="39"/>
      <c r="Q29" s="39"/>
      <c r="R29" s="39"/>
      <c r="S29" s="39"/>
      <c r="T29" s="36"/>
      <c r="U29" s="25"/>
      <c r="V29" s="25"/>
      <c r="W29" s="36"/>
      <c r="X29" s="36"/>
      <c r="Y29" s="36"/>
      <c r="Z29" s="35"/>
      <c r="AA29" s="37"/>
      <c r="AB29" s="37"/>
      <c r="AC29" s="35"/>
    </row>
    <row r="30" spans="1:29" s="23" customFormat="1" ht="21.95" customHeight="1" thickTop="1" x14ac:dyDescent="0.25">
      <c r="A30" s="17"/>
      <c r="B30" s="75"/>
      <c r="C30" s="95"/>
      <c r="D30" s="27"/>
      <c r="E30" s="75"/>
      <c r="F30" s="75"/>
      <c r="G30" s="75"/>
      <c r="H30" s="20"/>
      <c r="I30" s="42"/>
      <c r="J30" s="75"/>
      <c r="X30" s="42"/>
      <c r="Y30" s="42"/>
      <c r="Z30" s="35"/>
      <c r="AA30" s="37"/>
      <c r="AB30" s="37"/>
      <c r="AC30" s="35"/>
    </row>
    <row r="31" spans="1:29" s="23" customFormat="1" ht="21.95" customHeight="1" x14ac:dyDescent="0.25">
      <c r="A31" s="17" t="s">
        <v>42</v>
      </c>
      <c r="B31" s="75"/>
      <c r="C31" s="95"/>
      <c r="D31" s="27"/>
      <c r="E31" s="75"/>
      <c r="F31" s="75" t="s">
        <v>87</v>
      </c>
      <c r="G31" s="75"/>
      <c r="H31" s="20"/>
      <c r="I31" s="34"/>
      <c r="J31" s="75"/>
      <c r="X31" s="34"/>
      <c r="Y31" s="34"/>
      <c r="Z31" s="35"/>
      <c r="AA31" s="37"/>
      <c r="AB31" s="37"/>
      <c r="AC31" s="35"/>
    </row>
    <row r="32" spans="1:29" s="23" customFormat="1" ht="21.95" customHeight="1" x14ac:dyDescent="0.25">
      <c r="A32" s="24" t="s">
        <v>20</v>
      </c>
      <c r="B32" s="72">
        <v>2046.5</v>
      </c>
      <c r="C32" s="82">
        <f>B32/$B$58</f>
        <v>0.12355778809522373</v>
      </c>
      <c r="D32" s="96">
        <f>C32</f>
        <v>0.12355778809522373</v>
      </c>
      <c r="E32" s="72">
        <f>$C$58*D32</f>
        <v>2015.8025</v>
      </c>
      <c r="F32" s="72"/>
      <c r="G32" s="72"/>
      <c r="H32" s="20"/>
      <c r="I32" s="82">
        <f>ROUND(B32/$B$3,3)</f>
        <v>0.124</v>
      </c>
      <c r="J32" s="72">
        <f>ROUND(I32*$J$3,1)</f>
        <v>2023</v>
      </c>
      <c r="X32" s="36"/>
      <c r="Y32" s="36"/>
      <c r="Z32" s="35"/>
      <c r="AA32" s="37"/>
      <c r="AB32" s="37"/>
      <c r="AC32" s="35"/>
    </row>
    <row r="33" spans="1:29" s="23" customFormat="1" ht="21.95" customHeight="1" x14ac:dyDescent="0.25">
      <c r="A33" s="24" t="s">
        <v>21</v>
      </c>
      <c r="B33" s="72">
        <v>1103.4000000000001</v>
      </c>
      <c r="C33" s="82"/>
      <c r="D33" s="56" t="s">
        <v>79</v>
      </c>
      <c r="E33" s="72">
        <f>B33-1103.4+604.7</f>
        <v>604.70000000000005</v>
      </c>
      <c r="F33" s="72"/>
      <c r="G33" s="72"/>
      <c r="H33" s="28"/>
      <c r="I33" s="36"/>
      <c r="J33" s="72">
        <f>B33-B33+604.7</f>
        <v>604.70000000000005</v>
      </c>
      <c r="X33" s="36"/>
      <c r="Y33" s="36"/>
      <c r="Z33" s="35"/>
      <c r="AA33" s="37"/>
      <c r="AB33" s="37"/>
      <c r="AC33" s="35"/>
    </row>
    <row r="34" spans="1:29" s="23" customFormat="1" ht="21.95" customHeight="1" x14ac:dyDescent="0.25">
      <c r="A34" s="24" t="s">
        <v>22</v>
      </c>
      <c r="B34" s="72">
        <v>269.8</v>
      </c>
      <c r="C34" s="82"/>
      <c r="D34" s="33" t="s">
        <v>40</v>
      </c>
      <c r="E34" s="72">
        <f>B34</f>
        <v>269.8</v>
      </c>
      <c r="F34" s="72"/>
      <c r="G34" s="72"/>
      <c r="H34" s="50"/>
      <c r="I34" s="36"/>
      <c r="J34" s="72">
        <f>B34</f>
        <v>269.8</v>
      </c>
      <c r="X34" s="36"/>
      <c r="Y34" s="36"/>
      <c r="Z34" s="35"/>
      <c r="AA34" s="37"/>
      <c r="AB34" s="37"/>
      <c r="AC34" s="35"/>
    </row>
    <row r="35" spans="1:29" s="23" customFormat="1" ht="21.95" customHeight="1" x14ac:dyDescent="0.25">
      <c r="A35" s="24" t="s">
        <v>23</v>
      </c>
      <c r="B35" s="73">
        <v>1595</v>
      </c>
      <c r="C35" s="82">
        <f>B35/$B$58</f>
        <v>9.6298398246705039E-2</v>
      </c>
      <c r="D35" s="96">
        <f>C35</f>
        <v>9.6298398246705039E-2</v>
      </c>
      <c r="E35" s="73">
        <f>$C$58*D35</f>
        <v>1571.075</v>
      </c>
      <c r="F35" s="72"/>
      <c r="G35" s="72"/>
      <c r="H35" s="20"/>
      <c r="I35" s="82">
        <f>ROUND(B35/$B$3,3)</f>
        <v>9.6000000000000002E-2</v>
      </c>
      <c r="J35" s="73">
        <f>ROUND(I35*$J$3,1)</f>
        <v>1566.2</v>
      </c>
      <c r="X35" s="36"/>
      <c r="Y35" s="36"/>
      <c r="Z35" s="35"/>
      <c r="AA35" s="37"/>
      <c r="AB35" s="37"/>
      <c r="AC35" s="35"/>
    </row>
    <row r="36" spans="1:29" s="23" customFormat="1" ht="21.95" customHeight="1" x14ac:dyDescent="0.25">
      <c r="A36" s="24" t="s">
        <v>24</v>
      </c>
      <c r="B36" s="72">
        <f>SUM(B32:B35)</f>
        <v>5014.7000000000007</v>
      </c>
      <c r="C36" s="82"/>
      <c r="D36" s="29"/>
      <c r="E36" s="72">
        <f>SUM(E32:E35)</f>
        <v>4461.3775000000005</v>
      </c>
      <c r="F36" s="72"/>
      <c r="G36" s="72"/>
      <c r="H36" s="21"/>
      <c r="I36" s="36"/>
      <c r="J36" s="72">
        <f>SUM(J32:J35)</f>
        <v>4463.7</v>
      </c>
      <c r="X36" s="36"/>
      <c r="Y36" s="36"/>
      <c r="Z36" s="35"/>
      <c r="AA36" s="37"/>
      <c r="AB36" s="37"/>
      <c r="AC36" s="35"/>
    </row>
    <row r="37" spans="1:29" s="23" customFormat="1" ht="21.95" customHeight="1" x14ac:dyDescent="0.25">
      <c r="A37" s="24" t="s">
        <v>25</v>
      </c>
      <c r="B37" s="72">
        <v>7057.7</v>
      </c>
      <c r="C37" s="82"/>
      <c r="D37" s="56" t="s">
        <v>61</v>
      </c>
      <c r="E37" s="72">
        <f>B37-604.7</f>
        <v>6453</v>
      </c>
      <c r="F37" s="72"/>
      <c r="G37" s="72"/>
      <c r="H37" s="28"/>
      <c r="I37" s="36"/>
      <c r="J37" s="72">
        <f>B37-604.7</f>
        <v>6453</v>
      </c>
      <c r="X37" s="36"/>
      <c r="Y37" s="36"/>
      <c r="Z37" s="35"/>
      <c r="AA37" s="37"/>
      <c r="AB37" s="37"/>
      <c r="AC37" s="35"/>
    </row>
    <row r="38" spans="1:29" s="23" customFormat="1" ht="21.95" customHeight="1" x14ac:dyDescent="0.25">
      <c r="A38" s="24" t="s">
        <v>26</v>
      </c>
      <c r="B38" s="72">
        <v>1399.6</v>
      </c>
      <c r="C38" s="82">
        <f>B38/$B$58</f>
        <v>8.450108977184223E-2</v>
      </c>
      <c r="D38" s="96">
        <f t="shared" ref="D38:D39" si="2">C38</f>
        <v>8.450108977184223E-2</v>
      </c>
      <c r="E38" s="72">
        <f>$C$58*D38</f>
        <v>1378.606</v>
      </c>
      <c r="F38" s="72"/>
      <c r="G38" s="72"/>
      <c r="H38" s="20"/>
      <c r="I38" s="82">
        <f>ROUND(B38/$B$3,3)</f>
        <v>8.5000000000000006E-2</v>
      </c>
      <c r="J38" s="72">
        <f t="shared" ref="J38:J39" si="3">ROUND(I38*$J$3,1)</f>
        <v>1386.7</v>
      </c>
      <c r="X38" s="36"/>
      <c r="Y38" s="36"/>
      <c r="Z38" s="35"/>
      <c r="AA38" s="37"/>
      <c r="AB38" s="37"/>
      <c r="AC38" s="35"/>
    </row>
    <row r="39" spans="1:29" s="23" customFormat="1" ht="21.95" customHeight="1" x14ac:dyDescent="0.25">
      <c r="A39" s="24" t="s">
        <v>27</v>
      </c>
      <c r="B39" s="73">
        <v>2087.6</v>
      </c>
      <c r="C39" s="82">
        <f>B39/$B$58</f>
        <v>0.12603920763625168</v>
      </c>
      <c r="D39" s="96">
        <f t="shared" si="2"/>
        <v>0.12603920763625168</v>
      </c>
      <c r="E39" s="73">
        <f>$C$58*D39</f>
        <v>2056.2860000000001</v>
      </c>
      <c r="F39" s="72"/>
      <c r="G39" s="72"/>
      <c r="H39" s="20"/>
      <c r="I39" s="82">
        <f>ROUND(B39/$B$3,3)</f>
        <v>0.126</v>
      </c>
      <c r="J39" s="72">
        <f t="shared" si="3"/>
        <v>2055.6999999999998</v>
      </c>
      <c r="X39" s="36"/>
      <c r="Y39" s="36"/>
      <c r="Z39" s="35"/>
      <c r="AA39" s="37"/>
      <c r="AB39" s="37"/>
      <c r="AC39" s="35"/>
    </row>
    <row r="40" spans="1:29" s="23" customFormat="1" ht="21.95" customHeight="1" x14ac:dyDescent="0.25">
      <c r="A40" s="24" t="s">
        <v>28</v>
      </c>
      <c r="B40" s="72">
        <f>SUM(B36:B39)</f>
        <v>15559.600000000002</v>
      </c>
      <c r="C40" s="82"/>
      <c r="D40" s="27"/>
      <c r="E40" s="72">
        <f>SUM(E36:E39)</f>
        <v>14349.2695</v>
      </c>
      <c r="F40" s="72"/>
      <c r="G40" s="72"/>
      <c r="H40" s="20"/>
      <c r="I40" s="36"/>
      <c r="J40" s="72">
        <f>SUM(J36:J39)</f>
        <v>14359.100000000002</v>
      </c>
      <c r="X40" s="36"/>
      <c r="Y40" s="36"/>
      <c r="Z40" s="35"/>
      <c r="AA40" s="37"/>
      <c r="AB40" s="37"/>
      <c r="AC40" s="35"/>
    </row>
    <row r="41" spans="1:29" s="23" customFormat="1" ht="21.95" customHeight="1" x14ac:dyDescent="0.25">
      <c r="A41" s="24" t="s">
        <v>29</v>
      </c>
      <c r="B41" s="72">
        <v>845.6</v>
      </c>
      <c r="C41" s="82"/>
      <c r="D41" s="33" t="s">
        <v>40</v>
      </c>
      <c r="E41" s="72">
        <f>B41</f>
        <v>845.6</v>
      </c>
      <c r="F41" s="72"/>
      <c r="G41" s="72"/>
      <c r="H41" s="50"/>
      <c r="I41" s="36"/>
      <c r="J41" s="72">
        <f>B41</f>
        <v>845.6</v>
      </c>
      <c r="X41" s="36"/>
      <c r="Y41" s="36"/>
      <c r="Z41" s="35"/>
      <c r="AA41" s="37"/>
      <c r="AB41" s="37"/>
      <c r="AC41" s="35"/>
    </row>
    <row r="42" spans="1:29" s="23" customFormat="1" ht="21.95" customHeight="1" x14ac:dyDescent="0.25">
      <c r="A42" s="30" t="s">
        <v>30</v>
      </c>
      <c r="B42" s="76"/>
      <c r="C42" s="82"/>
      <c r="D42" s="27"/>
      <c r="E42" s="76"/>
      <c r="F42" s="76"/>
      <c r="G42" s="76"/>
      <c r="H42" s="20"/>
      <c r="I42" s="44"/>
      <c r="J42" s="76"/>
      <c r="X42" s="44"/>
      <c r="Y42" s="44"/>
      <c r="Z42" s="35"/>
      <c r="AA42" s="37"/>
      <c r="AB42" s="37"/>
      <c r="AC42" s="35"/>
    </row>
    <row r="43" spans="1:29" s="23" customFormat="1" ht="21.95" customHeight="1" x14ac:dyDescent="0.25">
      <c r="A43" s="24" t="s">
        <v>31</v>
      </c>
      <c r="B43" s="72">
        <v>75.5</v>
      </c>
      <c r="C43" s="82"/>
      <c r="D43" s="33" t="s">
        <v>40</v>
      </c>
      <c r="E43" s="72">
        <f>B43</f>
        <v>75.5</v>
      </c>
      <c r="F43" s="72"/>
      <c r="G43" s="72"/>
      <c r="H43" s="50"/>
      <c r="I43" s="36"/>
      <c r="J43" s="72">
        <f>B43</f>
        <v>75.5</v>
      </c>
      <c r="X43" s="36"/>
      <c r="Y43" s="36"/>
      <c r="Z43" s="35"/>
      <c r="AA43" s="37"/>
      <c r="AB43" s="37"/>
      <c r="AC43" s="35"/>
    </row>
    <row r="44" spans="1:29" s="23" customFormat="1" ht="21.95" customHeight="1" x14ac:dyDescent="0.25">
      <c r="A44" s="24" t="s">
        <v>32</v>
      </c>
      <c r="B44" s="72">
        <v>1177</v>
      </c>
      <c r="C44" s="82"/>
      <c r="D44" s="33" t="s">
        <v>40</v>
      </c>
      <c r="E44" s="72">
        <f>B44</f>
        <v>1177</v>
      </c>
      <c r="F44" s="72"/>
      <c r="G44" s="72"/>
      <c r="H44" s="50"/>
      <c r="I44" s="36"/>
      <c r="J44" s="72">
        <f>B44</f>
        <v>1177</v>
      </c>
      <c r="X44" s="36"/>
      <c r="Y44" s="36"/>
      <c r="Z44" s="35"/>
      <c r="AA44" s="37"/>
      <c r="AB44" s="37"/>
      <c r="AC44" s="35"/>
    </row>
    <row r="45" spans="1:29" s="23" customFormat="1" ht="21.95" customHeight="1" x14ac:dyDescent="0.25">
      <c r="A45" s="24" t="s">
        <v>33</v>
      </c>
      <c r="B45" s="72">
        <v>12616.5</v>
      </c>
      <c r="C45" s="82"/>
      <c r="D45" s="33" t="s">
        <v>81</v>
      </c>
      <c r="E45" s="72">
        <f>B45+C59-E65</f>
        <v>13316.702923789262</v>
      </c>
      <c r="F45" s="72"/>
      <c r="G45" s="72"/>
      <c r="H45" s="50"/>
      <c r="I45" s="36"/>
      <c r="J45" s="72">
        <f>B45+C79-E85</f>
        <v>13319</v>
      </c>
      <c r="X45" s="36"/>
      <c r="Y45" s="36"/>
      <c r="Z45" s="35"/>
      <c r="AA45" s="37"/>
      <c r="AB45" s="37"/>
      <c r="AC45" s="35"/>
    </row>
    <row r="46" spans="1:29" s="23" customFormat="1" ht="21.95" customHeight="1" x14ac:dyDescent="0.25">
      <c r="A46" s="24" t="s">
        <v>34</v>
      </c>
      <c r="B46" s="72">
        <v>-6326.6</v>
      </c>
      <c r="C46" s="82"/>
      <c r="D46" s="56" t="s">
        <v>80</v>
      </c>
      <c r="E46" s="72">
        <f>B46-300</f>
        <v>-6626.6</v>
      </c>
      <c r="F46" s="72"/>
      <c r="G46" s="72"/>
      <c r="H46" s="50"/>
      <c r="I46" s="36"/>
      <c r="J46" s="72">
        <f>B46-300</f>
        <v>-6626.6</v>
      </c>
      <c r="X46" s="36"/>
      <c r="Y46" s="36"/>
      <c r="Z46" s="35"/>
      <c r="AA46" s="37"/>
      <c r="AB46" s="37"/>
      <c r="AC46" s="35"/>
    </row>
    <row r="47" spans="1:29" s="23" customFormat="1" ht="21.95" customHeight="1" x14ac:dyDescent="0.25">
      <c r="A47" s="24" t="s">
        <v>35</v>
      </c>
      <c r="B47" s="73">
        <v>-2612.1999999999998</v>
      </c>
      <c r="C47" s="82"/>
      <c r="D47" s="33" t="s">
        <v>40</v>
      </c>
      <c r="E47" s="73">
        <f>B47</f>
        <v>-2612.1999999999998</v>
      </c>
      <c r="F47" s="99"/>
      <c r="G47" s="99"/>
      <c r="H47" s="50"/>
      <c r="I47" s="36"/>
      <c r="J47" s="73">
        <f>B47</f>
        <v>-2612.1999999999998</v>
      </c>
      <c r="X47" s="36"/>
      <c r="Y47" s="36"/>
      <c r="Z47" s="35"/>
      <c r="AA47" s="37"/>
      <c r="AB47" s="37"/>
      <c r="AC47" s="35"/>
    </row>
    <row r="48" spans="1:29" s="23" customFormat="1" ht="21.95" customHeight="1" x14ac:dyDescent="0.25">
      <c r="A48" s="24" t="s">
        <v>36</v>
      </c>
      <c r="B48" s="72">
        <f>SUM(B43:B47)</f>
        <v>4930.2</v>
      </c>
      <c r="C48" s="82"/>
      <c r="D48" s="27"/>
      <c r="E48" s="72">
        <f>SUM(E43:E47)</f>
        <v>5330.4029237892619</v>
      </c>
      <c r="F48" s="72"/>
      <c r="G48" s="72"/>
      <c r="H48" s="28"/>
      <c r="I48" s="36"/>
      <c r="J48" s="72">
        <f>SUM(J43:J47)</f>
        <v>5332.7</v>
      </c>
      <c r="X48" s="36"/>
      <c r="Y48" s="36"/>
      <c r="Z48" s="35"/>
      <c r="AA48" s="37"/>
      <c r="AB48" s="37"/>
      <c r="AC48" s="35"/>
    </row>
    <row r="49" spans="1:29" s="23" customFormat="1" ht="21.95" customHeight="1" x14ac:dyDescent="0.25">
      <c r="A49" s="24" t="s">
        <v>37</v>
      </c>
      <c r="B49" s="73">
        <v>376.9</v>
      </c>
      <c r="C49" s="82"/>
      <c r="D49" s="33" t="s">
        <v>82</v>
      </c>
      <c r="E49" s="73">
        <f>B49+C60</f>
        <v>416.29999999999995</v>
      </c>
      <c r="F49" s="99"/>
      <c r="G49" s="99"/>
      <c r="H49" s="50"/>
      <c r="I49" s="36"/>
      <c r="J49" s="73">
        <f>B49+C60</f>
        <v>416.29999999999995</v>
      </c>
      <c r="X49" s="36"/>
      <c r="Y49" s="36"/>
      <c r="Z49" s="35"/>
      <c r="AA49" s="37"/>
      <c r="AB49" s="37"/>
      <c r="AC49" s="35"/>
    </row>
    <row r="50" spans="1:29" s="23" customFormat="1" ht="21.95" customHeight="1" x14ac:dyDescent="0.25">
      <c r="A50" s="24" t="s">
        <v>38</v>
      </c>
      <c r="B50" s="72">
        <f>SUM(B48:B49)</f>
        <v>5307.0999999999995</v>
      </c>
      <c r="C50" s="82"/>
      <c r="D50" s="27"/>
      <c r="E50" s="72">
        <f>E48+E49</f>
        <v>5746.7029237892621</v>
      </c>
      <c r="F50" s="72"/>
      <c r="G50" s="72"/>
      <c r="H50" s="28"/>
      <c r="I50" s="36"/>
      <c r="J50" s="72">
        <f>SUM(J48:J49)</f>
        <v>5749</v>
      </c>
      <c r="X50" s="36"/>
      <c r="Y50" s="36"/>
      <c r="Z50" s="35"/>
      <c r="AA50" s="37"/>
      <c r="AB50" s="37"/>
      <c r="AC50" s="35"/>
    </row>
    <row r="51" spans="1:29" s="23" customFormat="1" ht="21.95" customHeight="1" thickBot="1" x14ac:dyDescent="0.3">
      <c r="A51" s="24" t="s">
        <v>39</v>
      </c>
      <c r="B51" s="74">
        <f>SUM(B50,B41,B40)</f>
        <v>21712.300000000003</v>
      </c>
      <c r="C51" s="82"/>
      <c r="D51" s="27"/>
      <c r="E51" s="74">
        <f>E40+E41+E50</f>
        <v>20941.572423789265</v>
      </c>
      <c r="F51" s="99"/>
      <c r="G51" s="99"/>
      <c r="H51" s="21"/>
      <c r="I51" s="36"/>
      <c r="J51" s="74">
        <f>SUM(J50,J41,J40)</f>
        <v>20953.700000000004</v>
      </c>
      <c r="X51" s="36"/>
      <c r="Y51" s="36"/>
      <c r="Z51" s="35"/>
      <c r="AA51" s="37"/>
      <c r="AB51" s="37"/>
      <c r="AC51" s="35"/>
    </row>
    <row r="52" spans="1:29" s="16" customFormat="1" ht="21.95" customHeight="1" thickTop="1" x14ac:dyDescent="0.25">
      <c r="A52" s="10"/>
      <c r="B52" s="11"/>
      <c r="C52" s="12"/>
      <c r="D52" s="53"/>
      <c r="E52" s="12"/>
      <c r="F52" s="12"/>
      <c r="G52" s="12"/>
      <c r="H52" s="59"/>
      <c r="I52" s="83"/>
      <c r="J52" s="11"/>
      <c r="X52" s="46"/>
      <c r="Y52" s="46"/>
      <c r="Z52" s="46"/>
      <c r="AA52" s="46"/>
      <c r="AB52" s="46"/>
      <c r="AC52" s="46"/>
    </row>
    <row r="53" spans="1:29" s="16" customFormat="1" ht="21.95" customHeight="1" x14ac:dyDescent="0.25">
      <c r="A53" s="10"/>
      <c r="B53" s="11"/>
      <c r="C53" s="12"/>
      <c r="D53" s="53"/>
      <c r="E53" s="12"/>
      <c r="F53" s="12"/>
      <c r="G53" s="12"/>
      <c r="H53" s="59"/>
      <c r="I53" s="12"/>
      <c r="J53" s="11"/>
      <c r="X53" s="46"/>
      <c r="Y53" s="46"/>
      <c r="Z53" s="46"/>
      <c r="AA53" s="46"/>
      <c r="AB53" s="46"/>
      <c r="AC53" s="46"/>
    </row>
    <row r="54" spans="1:29" s="16" customFormat="1" ht="41.25" customHeight="1" x14ac:dyDescent="0.25">
      <c r="C54" s="12"/>
      <c r="D54" s="53"/>
      <c r="E54" s="12"/>
      <c r="F54" s="12"/>
      <c r="G54" s="12"/>
      <c r="H54" s="59"/>
      <c r="I54" s="12"/>
      <c r="X54" s="46"/>
      <c r="Y54" s="46"/>
      <c r="Z54" s="46"/>
      <c r="AA54" s="46"/>
      <c r="AB54" s="46"/>
      <c r="AC54" s="46"/>
    </row>
    <row r="55" spans="1:29" ht="21.95" customHeight="1" x14ac:dyDescent="0.3">
      <c r="A55" s="90"/>
      <c r="B55" s="23"/>
      <c r="C55" s="23"/>
      <c r="D55" s="23"/>
      <c r="E55" s="23"/>
      <c r="F55" s="25"/>
      <c r="G55" s="42"/>
      <c r="J55" s="7"/>
    </row>
    <row r="56" spans="1:29" ht="21.95" customHeight="1" x14ac:dyDescent="0.3">
      <c r="A56" s="91" t="s">
        <v>72</v>
      </c>
      <c r="B56" s="6" t="s">
        <v>43</v>
      </c>
      <c r="C56" s="6" t="s">
        <v>76</v>
      </c>
      <c r="D56" s="23"/>
      <c r="E56" s="23"/>
      <c r="F56" s="25"/>
      <c r="G56" s="36"/>
      <c r="J56" s="7"/>
    </row>
    <row r="57" spans="1:29" ht="21.95" customHeight="1" x14ac:dyDescent="0.3">
      <c r="A57" s="91"/>
      <c r="B57" s="6">
        <v>2016</v>
      </c>
      <c r="C57" s="6">
        <v>2017</v>
      </c>
      <c r="D57" s="41"/>
      <c r="E57" s="25"/>
      <c r="F57" s="25"/>
      <c r="G57" s="36"/>
    </row>
    <row r="58" spans="1:29" ht="21.95" customHeight="1" x14ac:dyDescent="0.3">
      <c r="A58" s="92" t="s">
        <v>70</v>
      </c>
      <c r="B58" s="61">
        <f>B3</f>
        <v>16563.099999999999</v>
      </c>
      <c r="C58" s="78">
        <f>E3</f>
        <v>16314.653499999999</v>
      </c>
      <c r="D58" s="36"/>
      <c r="E58" s="25"/>
      <c r="F58" s="25"/>
      <c r="G58" s="36"/>
    </row>
    <row r="59" spans="1:29" ht="21.95" customHeight="1" x14ac:dyDescent="0.3">
      <c r="A59" s="92" t="s">
        <v>71</v>
      </c>
      <c r="B59" s="61">
        <f>B15</f>
        <v>1697.3999999999994</v>
      </c>
      <c r="C59" s="79">
        <f>E15</f>
        <v>1899.5116554896804</v>
      </c>
      <c r="D59" s="36"/>
      <c r="E59" s="25"/>
      <c r="F59" s="25"/>
      <c r="G59" s="36"/>
    </row>
    <row r="60" spans="1:29" ht="21.95" customHeight="1" x14ac:dyDescent="0.3">
      <c r="A60" s="93" t="s">
        <v>47</v>
      </c>
      <c r="B60" s="77">
        <f>B14</f>
        <v>39.4</v>
      </c>
      <c r="C60" s="77">
        <f>E14</f>
        <v>39.4</v>
      </c>
      <c r="D60" s="23"/>
      <c r="E60" s="23"/>
      <c r="F60" s="25"/>
      <c r="G60" s="23"/>
      <c r="X60" s="47"/>
      <c r="Y60" s="47"/>
      <c r="Z60" s="47"/>
      <c r="AA60" s="47"/>
      <c r="AB60" s="47"/>
      <c r="AC60" s="47"/>
    </row>
    <row r="61" spans="1:29" ht="21.95" customHeight="1" x14ac:dyDescent="0.3">
      <c r="A61" s="90"/>
      <c r="B61" s="23"/>
      <c r="C61" s="39"/>
      <c r="D61" s="36"/>
      <c r="E61" s="25"/>
      <c r="F61" s="25"/>
      <c r="G61" s="23"/>
      <c r="X61" s="47"/>
      <c r="Y61" s="47"/>
      <c r="Z61" s="47"/>
      <c r="AA61" s="47"/>
      <c r="AB61" s="47"/>
      <c r="AC61" s="47"/>
    </row>
    <row r="62" spans="1:29" ht="21.95" customHeight="1" x14ac:dyDescent="0.3">
      <c r="A62" s="91" t="s">
        <v>62</v>
      </c>
      <c r="B62" s="6"/>
      <c r="C62" s="39"/>
      <c r="D62" s="71" t="s">
        <v>63</v>
      </c>
      <c r="E62" s="6"/>
      <c r="F62" s="25"/>
      <c r="G62" s="23"/>
    </row>
    <row r="63" spans="1:29" ht="21.95" customHeight="1" x14ac:dyDescent="0.3">
      <c r="A63" s="92" t="s">
        <v>66</v>
      </c>
      <c r="B63" s="61">
        <v>580.1</v>
      </c>
      <c r="C63" s="38"/>
      <c r="D63" s="10" t="s">
        <v>64</v>
      </c>
      <c r="E63" s="61">
        <v>1071.7</v>
      </c>
      <c r="F63" s="25"/>
      <c r="G63" s="36"/>
    </row>
    <row r="64" spans="1:29" ht="21.95" customHeight="1" x14ac:dyDescent="0.3">
      <c r="A64" s="92" t="s">
        <v>67</v>
      </c>
      <c r="B64" s="61">
        <v>3783.3</v>
      </c>
      <c r="C64" s="50"/>
      <c r="D64" s="10" t="s">
        <v>68</v>
      </c>
      <c r="E64" s="84">
        <f>E63/B59</f>
        <v>0.63137740073052928</v>
      </c>
      <c r="F64" s="31"/>
      <c r="G64" s="36"/>
    </row>
    <row r="65" spans="1:7" ht="21.95" customHeight="1" x14ac:dyDescent="0.3">
      <c r="A65" s="92" t="s">
        <v>65</v>
      </c>
      <c r="B65" s="61">
        <v>729.3</v>
      </c>
      <c r="C65" s="38"/>
      <c r="D65" s="10" t="s">
        <v>69</v>
      </c>
      <c r="E65" s="61">
        <f>E64*C59</f>
        <v>1199.308731700419</v>
      </c>
      <c r="F65" s="25"/>
      <c r="G65" s="36"/>
    </row>
    <row r="66" spans="1:7" ht="21.95" customHeight="1" x14ac:dyDescent="0.3">
      <c r="A66" s="92"/>
      <c r="B66" s="16"/>
      <c r="C66" s="50"/>
      <c r="D66" s="16"/>
      <c r="E66" s="16"/>
      <c r="F66" s="25"/>
      <c r="G66" s="44"/>
    </row>
    <row r="67" spans="1:7" ht="21.95" customHeight="1" x14ac:dyDescent="0.3">
      <c r="A67" s="94" t="s">
        <v>54</v>
      </c>
      <c r="B67" s="11"/>
      <c r="C67" s="50"/>
      <c r="D67" s="36"/>
      <c r="E67" s="31"/>
      <c r="F67" s="25"/>
      <c r="G67" s="36"/>
    </row>
    <row r="68" spans="1:7" ht="21.95" customHeight="1" x14ac:dyDescent="0.3">
      <c r="A68" s="92" t="s">
        <v>59</v>
      </c>
      <c r="B68" s="62">
        <f>B65/B58</f>
        <v>4.4031612439700302E-2</v>
      </c>
      <c r="C68" s="50"/>
      <c r="D68" s="36"/>
      <c r="E68" s="25"/>
      <c r="F68" s="25"/>
      <c r="G68" s="36"/>
    </row>
    <row r="69" spans="1:7" ht="21.95" customHeight="1" x14ac:dyDescent="0.3">
      <c r="A69" s="92" t="s">
        <v>60</v>
      </c>
      <c r="B69" s="61">
        <f>B68*C58</f>
        <v>718.3605</v>
      </c>
      <c r="C69" s="50"/>
      <c r="D69" s="36"/>
      <c r="E69" s="25"/>
      <c r="F69" s="25"/>
      <c r="G69" s="36"/>
    </row>
    <row r="70" spans="1:7" ht="21.95" customHeight="1" x14ac:dyDescent="0.3">
      <c r="A70" s="90"/>
      <c r="B70" s="23"/>
      <c r="C70" s="50"/>
      <c r="D70" s="36"/>
      <c r="E70" s="25"/>
      <c r="F70" s="25"/>
      <c r="G70" s="36"/>
    </row>
    <row r="71" spans="1:7" ht="21.95" customHeight="1" x14ac:dyDescent="0.3">
      <c r="A71" s="94" t="s">
        <v>55</v>
      </c>
      <c r="B71" s="11"/>
      <c r="C71" s="45"/>
      <c r="D71" s="36"/>
      <c r="E71" s="25"/>
      <c r="F71" s="25"/>
      <c r="G71" s="36"/>
    </row>
    <row r="72" spans="1:7" ht="21.95" customHeight="1" x14ac:dyDescent="0.3">
      <c r="A72" s="92" t="s">
        <v>56</v>
      </c>
      <c r="B72" s="62">
        <f>B63/B64</f>
        <v>0.15333174741627678</v>
      </c>
      <c r="C72" s="50"/>
      <c r="D72" s="36"/>
      <c r="E72" s="25"/>
      <c r="F72" s="46"/>
      <c r="G72" s="36"/>
    </row>
    <row r="73" spans="1:7" x14ac:dyDescent="0.3">
      <c r="A73" s="92" t="s">
        <v>57</v>
      </c>
      <c r="B73" s="61">
        <f>B25</f>
        <v>3743.6</v>
      </c>
      <c r="C73" s="43"/>
      <c r="D73" s="36"/>
      <c r="E73" s="25"/>
      <c r="F73" s="23"/>
      <c r="G73" s="36"/>
    </row>
    <row r="74" spans="1:7" x14ac:dyDescent="0.3">
      <c r="A74" s="92" t="s">
        <v>58</v>
      </c>
      <c r="B74" s="80">
        <f>B72*B73</f>
        <v>574.01272962757378</v>
      </c>
      <c r="C74" s="39"/>
      <c r="D74" s="36"/>
      <c r="E74" s="25"/>
      <c r="F74" s="23"/>
      <c r="G74" s="36"/>
    </row>
    <row r="75" spans="1:7" x14ac:dyDescent="0.3">
      <c r="A75" s="90"/>
      <c r="B75" s="23"/>
      <c r="C75" s="23"/>
      <c r="D75" s="23"/>
      <c r="E75" s="23"/>
      <c r="F75" s="23"/>
      <c r="G75" s="36"/>
    </row>
    <row r="76" spans="1:7" x14ac:dyDescent="0.3">
      <c r="A76" s="90"/>
      <c r="B76" s="23"/>
      <c r="C76" s="23"/>
      <c r="D76" s="23"/>
      <c r="E76" s="23"/>
      <c r="F76" s="46"/>
      <c r="G76" s="46"/>
    </row>
    <row r="77" spans="1:7" x14ac:dyDescent="0.3">
      <c r="A77" s="98" t="s">
        <v>73</v>
      </c>
      <c r="B77" s="97">
        <v>2016</v>
      </c>
      <c r="C77" s="97">
        <v>2017</v>
      </c>
      <c r="D77" s="41"/>
      <c r="E77" s="25"/>
      <c r="F77" s="1"/>
      <c r="G77" s="1"/>
    </row>
    <row r="78" spans="1:7" x14ac:dyDescent="0.3">
      <c r="A78" s="92" t="s">
        <v>70</v>
      </c>
      <c r="B78" s="61">
        <f>B3</f>
        <v>16563.099999999999</v>
      </c>
      <c r="C78" s="78">
        <f>J3</f>
        <v>16314.7</v>
      </c>
      <c r="D78" s="36"/>
      <c r="E78" s="25"/>
      <c r="F78" s="1"/>
      <c r="G78" s="1"/>
    </row>
    <row r="79" spans="1:7" x14ac:dyDescent="0.3">
      <c r="A79" s="92" t="s">
        <v>71</v>
      </c>
      <c r="B79" s="61">
        <f>B15</f>
        <v>1697.3999999999994</v>
      </c>
      <c r="C79" s="79">
        <f>J15</f>
        <v>1903.8999999999992</v>
      </c>
      <c r="D79" s="36"/>
      <c r="E79" s="25"/>
      <c r="F79" s="47"/>
      <c r="G79" s="47"/>
    </row>
    <row r="80" spans="1:7" x14ac:dyDescent="0.3">
      <c r="A80" s="93" t="s">
        <v>47</v>
      </c>
      <c r="B80" s="77">
        <f>B14</f>
        <v>39.4</v>
      </c>
      <c r="C80" s="77">
        <f>J14</f>
        <v>39.4</v>
      </c>
      <c r="D80" s="23"/>
      <c r="E80" s="23"/>
      <c r="F80" s="47"/>
      <c r="G80" s="47"/>
    </row>
    <row r="81" spans="1:7" x14ac:dyDescent="0.3">
      <c r="A81" s="90"/>
      <c r="B81" s="23"/>
      <c r="C81" s="39"/>
      <c r="D81" s="36"/>
      <c r="E81" s="25"/>
      <c r="F81" s="1"/>
      <c r="G81" s="1"/>
    </row>
    <row r="82" spans="1:7" x14ac:dyDescent="0.3">
      <c r="A82" s="98" t="s">
        <v>74</v>
      </c>
      <c r="B82" s="97"/>
      <c r="C82" s="39"/>
      <c r="D82" s="104" t="s">
        <v>75</v>
      </c>
      <c r="E82" s="104"/>
      <c r="F82" s="1"/>
      <c r="G82" s="1"/>
    </row>
    <row r="83" spans="1:7" x14ac:dyDescent="0.3">
      <c r="A83" s="92" t="s">
        <v>66</v>
      </c>
      <c r="B83" s="61">
        <v>580.1</v>
      </c>
      <c r="C83" s="38"/>
      <c r="D83" s="10" t="s">
        <v>64</v>
      </c>
      <c r="E83" s="61">
        <v>1071.7</v>
      </c>
      <c r="F83" s="1"/>
      <c r="G83" s="1"/>
    </row>
    <row r="84" spans="1:7" x14ac:dyDescent="0.3">
      <c r="A84" s="92" t="s">
        <v>67</v>
      </c>
      <c r="B84" s="61">
        <v>3783.3</v>
      </c>
      <c r="C84" s="50"/>
      <c r="D84" s="10" t="s">
        <v>68</v>
      </c>
      <c r="E84" s="84">
        <f>ROUND(E83/B79,3)</f>
        <v>0.63100000000000001</v>
      </c>
      <c r="F84" s="1"/>
      <c r="G84" s="1"/>
    </row>
    <row r="85" spans="1:7" x14ac:dyDescent="0.3">
      <c r="A85" s="92" t="s">
        <v>65</v>
      </c>
      <c r="B85" s="61">
        <v>729.3</v>
      </c>
      <c r="C85" s="38"/>
      <c r="D85" s="10" t="s">
        <v>69</v>
      </c>
      <c r="E85" s="61">
        <f>ROUND(E84*C79,1)</f>
        <v>1201.4000000000001</v>
      </c>
      <c r="F85" s="1"/>
      <c r="G85" s="1"/>
    </row>
    <row r="86" spans="1:7" x14ac:dyDescent="0.3">
      <c r="A86" s="92"/>
      <c r="B86" s="16"/>
      <c r="C86" s="50"/>
      <c r="D86" s="16"/>
      <c r="E86" s="16"/>
      <c r="F86" s="1"/>
      <c r="G86" s="1"/>
    </row>
    <row r="87" spans="1:7" x14ac:dyDescent="0.3">
      <c r="A87" s="94" t="s">
        <v>54</v>
      </c>
      <c r="B87" s="11"/>
      <c r="C87" s="50"/>
      <c r="D87" s="36"/>
      <c r="E87" s="31"/>
      <c r="F87" s="1"/>
      <c r="G87" s="1"/>
    </row>
    <row r="88" spans="1:7" x14ac:dyDescent="0.3">
      <c r="A88" s="92" t="s">
        <v>59</v>
      </c>
      <c r="B88" s="84">
        <f>ROUND(B85/B78,3)</f>
        <v>4.3999999999999997E-2</v>
      </c>
      <c r="C88" s="50"/>
      <c r="D88" s="36"/>
      <c r="E88" s="25"/>
      <c r="F88" s="1"/>
      <c r="G88" s="1"/>
    </row>
    <row r="89" spans="1:7" x14ac:dyDescent="0.3">
      <c r="A89" s="92" t="s">
        <v>60</v>
      </c>
      <c r="B89" s="61">
        <f>ROUND(B88*C78,1)</f>
        <v>717.8</v>
      </c>
      <c r="C89" s="50"/>
      <c r="D89" s="36"/>
      <c r="E89" s="25"/>
      <c r="F89" s="1"/>
      <c r="G89" s="1"/>
    </row>
    <row r="90" spans="1:7" x14ac:dyDescent="0.3">
      <c r="A90" s="90"/>
      <c r="B90" s="23"/>
      <c r="C90" s="50"/>
      <c r="D90" s="36"/>
      <c r="E90" s="25"/>
      <c r="F90" s="1"/>
      <c r="G90" s="1"/>
    </row>
    <row r="91" spans="1:7" x14ac:dyDescent="0.3">
      <c r="A91" s="94" t="s">
        <v>55</v>
      </c>
      <c r="B91" s="11"/>
      <c r="C91" s="45"/>
      <c r="D91" s="36"/>
      <c r="E91" s="25"/>
      <c r="F91" s="1"/>
      <c r="G91" s="1"/>
    </row>
    <row r="92" spans="1:7" x14ac:dyDescent="0.3">
      <c r="A92" s="92" t="s">
        <v>56</v>
      </c>
      <c r="B92" s="84">
        <f>ROUND(B83/B84,3)</f>
        <v>0.153</v>
      </c>
      <c r="C92" s="50"/>
      <c r="D92" s="36"/>
      <c r="E92" s="25"/>
      <c r="F92" s="1"/>
      <c r="G92" s="1"/>
    </row>
    <row r="93" spans="1:7" x14ac:dyDescent="0.3">
      <c r="A93" s="92" t="s">
        <v>57</v>
      </c>
      <c r="B93" s="61">
        <f>B25</f>
        <v>3743.6</v>
      </c>
      <c r="C93" s="43"/>
      <c r="D93" s="36"/>
      <c r="E93" s="25"/>
      <c r="F93" s="1"/>
      <c r="G93" s="1"/>
    </row>
    <row r="94" spans="1:7" x14ac:dyDescent="0.3">
      <c r="A94" s="92" t="s">
        <v>58</v>
      </c>
      <c r="B94" s="80">
        <f>ROUND(B93*B92,1)</f>
        <v>572.79999999999995</v>
      </c>
      <c r="C94" s="39"/>
      <c r="D94" s="36"/>
      <c r="E94" s="25"/>
      <c r="F94" s="1"/>
      <c r="G94" s="1"/>
    </row>
    <row r="95" spans="1:7" x14ac:dyDescent="0.3">
      <c r="A95" s="90"/>
      <c r="B95" s="23"/>
      <c r="C95" s="23"/>
      <c r="D95" s="23"/>
      <c r="E95" s="23"/>
      <c r="F95" s="1"/>
      <c r="G95" s="1"/>
    </row>
    <row r="96" spans="1:7" x14ac:dyDescent="0.3">
      <c r="A96" s="86"/>
      <c r="B96" s="1"/>
      <c r="C96" s="1"/>
      <c r="D96" s="1"/>
      <c r="E96" s="1"/>
      <c r="F96" s="1"/>
      <c r="G96" s="1"/>
    </row>
    <row r="97" spans="1:7" x14ac:dyDescent="0.3">
      <c r="A97" s="86"/>
      <c r="B97" s="1"/>
      <c r="C97" s="1"/>
      <c r="D97" s="1"/>
      <c r="E97" s="1"/>
      <c r="F97" s="1"/>
      <c r="G97" s="1"/>
    </row>
    <row r="98" spans="1:7" x14ac:dyDescent="0.3">
      <c r="A98" s="86"/>
      <c r="B98" s="1"/>
      <c r="C98" s="1"/>
      <c r="D98" s="1"/>
      <c r="E98" s="1"/>
      <c r="F98" s="1"/>
      <c r="G98" s="1"/>
    </row>
  </sheetData>
  <mergeCells count="3">
    <mergeCell ref="D82:E82"/>
    <mergeCell ref="F18:G18"/>
    <mergeCell ref="K18:L18"/>
  </mergeCells>
  <pageMargins left="0.7" right="0.7" top="0.75" bottom="0.75" header="0.3" footer="0.3"/>
  <pageSetup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12-4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2016-09-16T15:53:21Z</dcterms:created>
  <dcterms:modified xsi:type="dcterms:W3CDTF">2017-06-28T20:28:24Z</dcterms:modified>
</cp:coreProperties>
</file>